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85" windowWidth="14805" windowHeight="6630"/>
  </bookViews>
  <sheets>
    <sheet name="Лист1 (2)" sheetId="2" r:id="rId1"/>
  </sheets>
  <definedNames>
    <definedName name="_xlnm.Print_Area" localSheetId="0">'Лист1 (2)'!$A$1:$M$312</definedName>
  </definedNames>
  <calcPr calcId="145621"/>
</workbook>
</file>

<file path=xl/calcChain.xml><?xml version="1.0" encoding="utf-8"?>
<calcChain xmlns="http://schemas.openxmlformats.org/spreadsheetml/2006/main">
  <c r="J148" i="2" l="1"/>
  <c r="I148" i="2"/>
  <c r="J286" i="2"/>
  <c r="I286" i="2"/>
  <c r="J260" i="2"/>
  <c r="I260" i="2"/>
  <c r="I270" i="2"/>
  <c r="I265" i="2" s="1"/>
  <c r="G149" i="2" l="1"/>
  <c r="G280" i="2" l="1"/>
  <c r="G278" i="2"/>
  <c r="G260" i="2" l="1"/>
  <c r="G42" i="2" l="1"/>
  <c r="H164" i="2"/>
  <c r="F150" i="2"/>
  <c r="G261" i="2"/>
  <c r="G26" i="2" l="1"/>
  <c r="G30" i="2"/>
  <c r="G284" i="2"/>
  <c r="G285" i="2"/>
  <c r="G184" i="2" l="1"/>
  <c r="G183" i="2"/>
  <c r="H305" i="2" l="1"/>
  <c r="I305" i="2"/>
  <c r="J305" i="2"/>
  <c r="K305" i="2"/>
  <c r="L305" i="2"/>
  <c r="M305" i="2"/>
  <c r="F305" i="2" l="1"/>
  <c r="G163" i="2"/>
  <c r="H163" i="2"/>
  <c r="I163" i="2"/>
  <c r="J163" i="2"/>
  <c r="K163" i="2"/>
  <c r="L163" i="2"/>
  <c r="M163" i="2"/>
  <c r="F149" i="2"/>
  <c r="F163" i="2" s="1"/>
  <c r="G213" i="2"/>
  <c r="H213" i="2"/>
  <c r="I213" i="2"/>
  <c r="J213" i="2"/>
  <c r="K213" i="2"/>
  <c r="L213" i="2"/>
  <c r="M213" i="2"/>
  <c r="F208" i="2"/>
  <c r="F213" i="2" s="1"/>
  <c r="J276" i="2" l="1"/>
  <c r="H146" i="2"/>
  <c r="I146" i="2"/>
  <c r="J146" i="2"/>
  <c r="K146" i="2"/>
  <c r="L146" i="2"/>
  <c r="M146" i="2"/>
  <c r="J130" i="2"/>
  <c r="K130" i="2"/>
  <c r="L130" i="2"/>
  <c r="M130" i="2"/>
  <c r="J129" i="2"/>
  <c r="K129" i="2"/>
  <c r="L129" i="2"/>
  <c r="L128" i="2" s="1"/>
  <c r="M129" i="2"/>
  <c r="M128" i="2" s="1"/>
  <c r="I69" i="2"/>
  <c r="J69" i="2"/>
  <c r="K69" i="2"/>
  <c r="L69" i="2"/>
  <c r="M69" i="2"/>
  <c r="H68" i="2"/>
  <c r="I68" i="2"/>
  <c r="J68" i="2"/>
  <c r="K68" i="2"/>
  <c r="L68" i="2"/>
  <c r="M68" i="2"/>
  <c r="H62" i="2"/>
  <c r="I62" i="2"/>
  <c r="J62" i="2"/>
  <c r="K62" i="2"/>
  <c r="L62" i="2"/>
  <c r="M62" i="2"/>
  <c r="H60" i="2"/>
  <c r="I60" i="2"/>
  <c r="H28" i="2"/>
  <c r="I28" i="2"/>
  <c r="H25" i="2"/>
  <c r="I25" i="2"/>
  <c r="H22" i="2"/>
  <c r="I22" i="2"/>
  <c r="H21" i="2"/>
  <c r="I21" i="2"/>
  <c r="G12" i="2"/>
  <c r="K283" i="2"/>
  <c r="L283" i="2"/>
  <c r="M283" i="2"/>
  <c r="H275" i="2"/>
  <c r="I275" i="2"/>
  <c r="J275" i="2"/>
  <c r="K275" i="2"/>
  <c r="L275" i="2"/>
  <c r="M275" i="2"/>
  <c r="G275" i="2"/>
  <c r="K274" i="2"/>
  <c r="K273" i="2" s="1"/>
  <c r="L274" i="2"/>
  <c r="L273" i="2" s="1"/>
  <c r="M274" i="2"/>
  <c r="M273" i="2" s="1"/>
  <c r="K269" i="2"/>
  <c r="L269" i="2"/>
  <c r="M269" i="2"/>
  <c r="K268" i="2"/>
  <c r="L268" i="2"/>
  <c r="M268" i="2"/>
  <c r="J278" i="2"/>
  <c r="I278" i="2"/>
  <c r="J271" i="2"/>
  <c r="J268" i="2" s="1"/>
  <c r="I271" i="2"/>
  <c r="I268" i="2" s="1"/>
  <c r="J269" i="2"/>
  <c r="I269" i="2"/>
  <c r="J280" i="2"/>
  <c r="I280" i="2"/>
  <c r="I276" i="2"/>
  <c r="I284" i="2"/>
  <c r="J284" i="2"/>
  <c r="K128" i="2" l="1"/>
  <c r="J128" i="2"/>
  <c r="M67" i="2"/>
  <c r="I67" i="2"/>
  <c r="K67" i="2"/>
  <c r="J283" i="2"/>
  <c r="I274" i="2"/>
  <c r="I273" i="2" s="1"/>
  <c r="J267" i="2"/>
  <c r="J274" i="2"/>
  <c r="J273" i="2" s="1"/>
  <c r="I283" i="2"/>
  <c r="J67" i="2"/>
  <c r="L67" i="2"/>
  <c r="J289" i="2"/>
  <c r="I289" i="2"/>
  <c r="I267" i="2"/>
  <c r="M267" i="2"/>
  <c r="L267" i="2"/>
  <c r="K267" i="2"/>
  <c r="H262" i="2"/>
  <c r="H263" i="2"/>
  <c r="H265" i="2"/>
  <c r="H271" i="2"/>
  <c r="H268" i="2" s="1"/>
  <c r="H270" i="2"/>
  <c r="H269" i="2" s="1"/>
  <c r="H267" i="2" s="1"/>
  <c r="H276" i="2"/>
  <c r="H278" i="2"/>
  <c r="H280" i="2"/>
  <c r="H284" i="2"/>
  <c r="H286" i="2"/>
  <c r="H261" i="2"/>
  <c r="H260" i="2"/>
  <c r="I288" i="2" l="1"/>
  <c r="I287" i="2" s="1"/>
  <c r="J288" i="2"/>
  <c r="J287" i="2"/>
  <c r="H283" i="2"/>
  <c r="H274" i="2"/>
  <c r="H273" i="2" s="1"/>
  <c r="G269" i="2" l="1"/>
  <c r="G268" i="2"/>
  <c r="F268" i="2" l="1"/>
  <c r="G21" i="2"/>
  <c r="G104" i="2" l="1"/>
  <c r="F127" i="2"/>
  <c r="G22" i="2"/>
  <c r="G152" i="2"/>
  <c r="G267" i="2" l="1"/>
  <c r="F267" i="2" s="1"/>
  <c r="G60" i="2"/>
  <c r="F262" i="2" l="1"/>
  <c r="F124" i="2" l="1"/>
  <c r="G46" i="2" l="1"/>
  <c r="H46" i="2"/>
  <c r="I46" i="2"/>
  <c r="F47" i="2"/>
  <c r="G25" i="2"/>
  <c r="F26" i="2"/>
  <c r="F207" i="2" l="1"/>
  <c r="F209" i="2"/>
  <c r="F210" i="2"/>
  <c r="F187" i="2"/>
  <c r="F186" i="2"/>
  <c r="F65" i="2"/>
  <c r="F64" i="2"/>
  <c r="F63" i="2"/>
  <c r="J151" i="2" l="1"/>
  <c r="J164" i="2" s="1"/>
  <c r="K151" i="2"/>
  <c r="K164" i="2" s="1"/>
  <c r="L151" i="2"/>
  <c r="L164" i="2" s="1"/>
  <c r="M151" i="2"/>
  <c r="M164" i="2" s="1"/>
  <c r="F261" i="2" l="1"/>
  <c r="F264" i="2"/>
  <c r="F266" i="2"/>
  <c r="F271" i="2"/>
  <c r="F272" i="2"/>
  <c r="F276" i="2"/>
  <c r="F277" i="2"/>
  <c r="F278" i="2"/>
  <c r="F279" i="2"/>
  <c r="F280" i="2"/>
  <c r="F281" i="2"/>
  <c r="F282" i="2"/>
  <c r="F284" i="2"/>
  <c r="F285" i="2"/>
  <c r="G185" i="2"/>
  <c r="H185" i="2"/>
  <c r="I185" i="2"/>
  <c r="J185" i="2"/>
  <c r="K185" i="2"/>
  <c r="L185" i="2"/>
  <c r="M185" i="2"/>
  <c r="J182" i="2"/>
  <c r="K182" i="2"/>
  <c r="L182" i="2"/>
  <c r="M182" i="2"/>
  <c r="H211" i="2"/>
  <c r="I211" i="2"/>
  <c r="J211" i="2"/>
  <c r="K211" i="2"/>
  <c r="L211" i="2"/>
  <c r="M211" i="2"/>
  <c r="G211" i="2"/>
  <c r="F132" i="2"/>
  <c r="F211" i="2" l="1"/>
  <c r="F185" i="2"/>
  <c r="G229" i="2"/>
  <c r="H229" i="2"/>
  <c r="I229" i="2"/>
  <c r="F263" i="2"/>
  <c r="H39" i="2"/>
  <c r="I39" i="2"/>
  <c r="G28" i="2"/>
  <c r="F270" i="2" l="1"/>
  <c r="F269" i="2" s="1"/>
  <c r="H304" i="2"/>
  <c r="I304" i="2"/>
  <c r="J304" i="2"/>
  <c r="K304" i="2"/>
  <c r="L304" i="2"/>
  <c r="M304" i="2"/>
  <c r="J303" i="2"/>
  <c r="K303" i="2"/>
  <c r="L303" i="2"/>
  <c r="M303" i="2"/>
  <c r="J190" i="2"/>
  <c r="J308" i="2" s="1"/>
  <c r="K190" i="2"/>
  <c r="K308" i="2" s="1"/>
  <c r="L190" i="2"/>
  <c r="L308" i="2" s="1"/>
  <c r="M190" i="2"/>
  <c r="M308" i="2" s="1"/>
  <c r="J189" i="2"/>
  <c r="J307" i="2" s="1"/>
  <c r="J306" i="2" s="1"/>
  <c r="K189" i="2"/>
  <c r="K307" i="2" s="1"/>
  <c r="K306" i="2" s="1"/>
  <c r="L189" i="2"/>
  <c r="L307" i="2" s="1"/>
  <c r="L306" i="2" s="1"/>
  <c r="M189" i="2"/>
  <c r="M307" i="2" s="1"/>
  <c r="M306" i="2" s="1"/>
  <c r="J188" i="2"/>
  <c r="K188" i="2"/>
  <c r="L188" i="2"/>
  <c r="M188" i="2"/>
  <c r="K289" i="2" l="1"/>
  <c r="L289" i="2"/>
  <c r="M289" i="2"/>
  <c r="J165" i="2"/>
  <c r="K165" i="2"/>
  <c r="L165" i="2"/>
  <c r="J221" i="2"/>
  <c r="K221" i="2" s="1"/>
  <c r="L221" i="2" s="1"/>
  <c r="J222" i="2"/>
  <c r="K222" i="2" s="1"/>
  <c r="L222" i="2" s="1"/>
  <c r="J226" i="2"/>
  <c r="J227" i="2"/>
  <c r="K227" i="2" s="1"/>
  <c r="L227" i="2" s="1"/>
  <c r="J228" i="2"/>
  <c r="K228" i="2" s="1"/>
  <c r="L228" i="2" s="1"/>
  <c r="J230" i="2"/>
  <c r="J231" i="2"/>
  <c r="K231" i="2" s="1"/>
  <c r="L231" i="2" s="1"/>
  <c r="J232" i="2"/>
  <c r="J234" i="2"/>
  <c r="J235" i="2"/>
  <c r="K235" i="2" s="1"/>
  <c r="L235" i="2" s="1"/>
  <c r="J236" i="2"/>
  <c r="K236" i="2" s="1"/>
  <c r="L236" i="2" s="1"/>
  <c r="J237" i="2"/>
  <c r="K237" i="2" s="1"/>
  <c r="L237" i="2" s="1"/>
  <c r="M237" i="2" s="1"/>
  <c r="J238" i="2"/>
  <c r="K238" i="2" s="1"/>
  <c r="L238" i="2" s="1"/>
  <c r="J239" i="2"/>
  <c r="K239" i="2" s="1"/>
  <c r="L239" i="2" s="1"/>
  <c r="J240" i="2"/>
  <c r="J241" i="2"/>
  <c r="K241" i="2" s="1"/>
  <c r="L241" i="2" s="1"/>
  <c r="J242" i="2"/>
  <c r="K242" i="2" s="1"/>
  <c r="L242" i="2" s="1"/>
  <c r="J243" i="2"/>
  <c r="K243" i="2" s="1"/>
  <c r="L243" i="2" s="1"/>
  <c r="M243" i="2" s="1"/>
  <c r="J244" i="2"/>
  <c r="K244" i="2" s="1"/>
  <c r="L244" i="2" s="1"/>
  <c r="J245" i="2"/>
  <c r="K245" i="2" s="1"/>
  <c r="L245" i="2" s="1"/>
  <c r="J246" i="2"/>
  <c r="J247" i="2"/>
  <c r="K247" i="2" s="1"/>
  <c r="L247" i="2" s="1"/>
  <c r="J248" i="2"/>
  <c r="K248" i="2" s="1"/>
  <c r="L248" i="2" s="1"/>
  <c r="J249" i="2"/>
  <c r="J250" i="2"/>
  <c r="J251" i="2"/>
  <c r="J204" i="2"/>
  <c r="J194" i="2"/>
  <c r="J195" i="2"/>
  <c r="J196" i="2"/>
  <c r="J197" i="2"/>
  <c r="J198" i="2"/>
  <c r="J199" i="2"/>
  <c r="J200" i="2"/>
  <c r="J201" i="2"/>
  <c r="J193" i="2"/>
  <c r="J72" i="2"/>
  <c r="J73" i="2"/>
  <c r="J74" i="2"/>
  <c r="J75" i="2"/>
  <c r="J76" i="2"/>
  <c r="J77" i="2"/>
  <c r="J78" i="2"/>
  <c r="J80" i="2"/>
  <c r="J13" i="2"/>
  <c r="J15" i="2"/>
  <c r="J16" i="2"/>
  <c r="J17" i="2"/>
  <c r="J18" i="2"/>
  <c r="J19" i="2"/>
  <c r="K19" i="2" s="1"/>
  <c r="J23" i="2"/>
  <c r="J24" i="2"/>
  <c r="J27" i="2"/>
  <c r="J25" i="2" s="1"/>
  <c r="J29" i="2"/>
  <c r="J30" i="2"/>
  <c r="J31" i="2"/>
  <c r="J32" i="2"/>
  <c r="J33" i="2"/>
  <c r="J34" i="2"/>
  <c r="J35" i="2"/>
  <c r="J36" i="2"/>
  <c r="J37" i="2"/>
  <c r="J38" i="2"/>
  <c r="J40" i="2"/>
  <c r="J41" i="2"/>
  <c r="J42" i="2"/>
  <c r="J43" i="2"/>
  <c r="J44" i="2"/>
  <c r="J45" i="2"/>
  <c r="J48" i="2"/>
  <c r="J46" i="2" s="1"/>
  <c r="J49" i="2"/>
  <c r="J50" i="2"/>
  <c r="J51" i="2"/>
  <c r="J52" i="2"/>
  <c r="J53" i="2"/>
  <c r="J54" i="2"/>
  <c r="J56" i="2"/>
  <c r="J57" i="2"/>
  <c r="H66" i="2"/>
  <c r="I12" i="2"/>
  <c r="J12" i="2" l="1"/>
  <c r="F66" i="2"/>
  <c r="H69" i="2"/>
  <c r="H67" i="2" s="1"/>
  <c r="J21" i="2"/>
  <c r="J60" i="2"/>
  <c r="J215" i="2" s="1"/>
  <c r="J22" i="2"/>
  <c r="J28" i="2"/>
  <c r="K76" i="2"/>
  <c r="L76" i="2" s="1"/>
  <c r="M76" i="2" s="1"/>
  <c r="K72" i="2"/>
  <c r="L72" i="2" s="1"/>
  <c r="M72" i="2" s="1"/>
  <c r="K246" i="2"/>
  <c r="L246" i="2" s="1"/>
  <c r="M246" i="2" s="1"/>
  <c r="K234" i="2"/>
  <c r="L234" i="2" s="1"/>
  <c r="M234" i="2" s="1"/>
  <c r="K80" i="2"/>
  <c r="L80" i="2" s="1"/>
  <c r="M80" i="2" s="1"/>
  <c r="K75" i="2"/>
  <c r="L75" i="2" s="1"/>
  <c r="M75" i="2" s="1"/>
  <c r="K249" i="2"/>
  <c r="L249" i="2" s="1"/>
  <c r="M249" i="2" s="1"/>
  <c r="K232" i="2"/>
  <c r="L232" i="2" s="1"/>
  <c r="M232" i="2" s="1"/>
  <c r="K78" i="2"/>
  <c r="L78" i="2" s="1"/>
  <c r="M78" i="2" s="1"/>
  <c r="K74" i="2"/>
  <c r="L74" i="2" s="1"/>
  <c r="M74" i="2" s="1"/>
  <c r="K240" i="2"/>
  <c r="L240" i="2" s="1"/>
  <c r="M240" i="2" s="1"/>
  <c r="K226" i="2"/>
  <c r="L226" i="2" s="1"/>
  <c r="M226" i="2" s="1"/>
  <c r="K77" i="2"/>
  <c r="L77" i="2" s="1"/>
  <c r="M77" i="2" s="1"/>
  <c r="K73" i="2"/>
  <c r="L73" i="2" s="1"/>
  <c r="M73" i="2" s="1"/>
  <c r="K52" i="2"/>
  <c r="L52" i="2" s="1"/>
  <c r="M52" i="2" s="1"/>
  <c r="K48" i="2"/>
  <c r="K37" i="2"/>
  <c r="L37" i="2" s="1"/>
  <c r="M37" i="2" s="1"/>
  <c r="K33" i="2"/>
  <c r="L33" i="2" s="1"/>
  <c r="M33" i="2" s="1"/>
  <c r="K56" i="2"/>
  <c r="L56" i="2" s="1"/>
  <c r="M56" i="2" s="1"/>
  <c r="K41" i="2"/>
  <c r="L41" i="2" s="1"/>
  <c r="M41" i="2" s="1"/>
  <c r="L19" i="2"/>
  <c r="M19" i="2" s="1"/>
  <c r="K50" i="2"/>
  <c r="L50" i="2" s="1"/>
  <c r="M50" i="2" s="1"/>
  <c r="K35" i="2"/>
  <c r="L35" i="2" s="1"/>
  <c r="M35" i="2" s="1"/>
  <c r="K31" i="2"/>
  <c r="L31" i="2" s="1"/>
  <c r="M31" i="2" s="1"/>
  <c r="K24" i="2"/>
  <c r="L24" i="2" s="1"/>
  <c r="M24" i="2" s="1"/>
  <c r="K13" i="2"/>
  <c r="L13" i="2" s="1"/>
  <c r="M13" i="2" s="1"/>
  <c r="K53" i="2"/>
  <c r="L53" i="2" s="1"/>
  <c r="M53" i="2" s="1"/>
  <c r="K49" i="2"/>
  <c r="L49" i="2" s="1"/>
  <c r="M49" i="2" s="1"/>
  <c r="K43" i="2"/>
  <c r="L43" i="2" s="1"/>
  <c r="M43" i="2" s="1"/>
  <c r="K38" i="2"/>
  <c r="L38" i="2" s="1"/>
  <c r="M38" i="2" s="1"/>
  <c r="K34" i="2"/>
  <c r="L34" i="2" s="1"/>
  <c r="M34" i="2" s="1"/>
  <c r="K30" i="2"/>
  <c r="L30" i="2" s="1"/>
  <c r="M30" i="2" s="1"/>
  <c r="K23" i="2"/>
  <c r="K17" i="2"/>
  <c r="L17" i="2" s="1"/>
  <c r="M17" i="2" s="1"/>
  <c r="K57" i="2"/>
  <c r="L57" i="2" s="1"/>
  <c r="M57" i="2" s="1"/>
  <c r="K42" i="2"/>
  <c r="K15" i="2"/>
  <c r="L15" i="2" s="1"/>
  <c r="M15" i="2" s="1"/>
  <c r="K54" i="2"/>
  <c r="L54" i="2" s="1"/>
  <c r="M54" i="2" s="1"/>
  <c r="K44" i="2"/>
  <c r="L44" i="2" s="1"/>
  <c r="M44" i="2" s="1"/>
  <c r="K18" i="2"/>
  <c r="L18" i="2" s="1"/>
  <c r="M18" i="2" s="1"/>
  <c r="K230" i="2"/>
  <c r="J229" i="2"/>
  <c r="I20" i="2"/>
  <c r="K40" i="2"/>
  <c r="J39" i="2"/>
  <c r="K29" i="2"/>
  <c r="M288" i="2"/>
  <c r="M291" i="2" s="1"/>
  <c r="M292" i="2"/>
  <c r="L288" i="2"/>
  <c r="L291" i="2" s="1"/>
  <c r="L292" i="2"/>
  <c r="K288" i="2"/>
  <c r="K291" i="2" s="1"/>
  <c r="K292" i="2"/>
  <c r="J291" i="2"/>
  <c r="J292" i="2"/>
  <c r="K51" i="2"/>
  <c r="L51" i="2" s="1"/>
  <c r="M51" i="2" s="1"/>
  <c r="K45" i="2"/>
  <c r="L45" i="2" s="1"/>
  <c r="M45" i="2" s="1"/>
  <c r="K36" i="2"/>
  <c r="L36" i="2" s="1"/>
  <c r="M36" i="2" s="1"/>
  <c r="K27" i="2"/>
  <c r="K25" i="2" s="1"/>
  <c r="K16" i="2"/>
  <c r="L16" i="2" s="1"/>
  <c r="M16" i="2" s="1"/>
  <c r="K32" i="2"/>
  <c r="L32" i="2" s="1"/>
  <c r="M32" i="2" s="1"/>
  <c r="I257" i="2"/>
  <c r="J257" i="2" s="1"/>
  <c r="K257" i="2" s="1"/>
  <c r="L257" i="2" s="1"/>
  <c r="M257" i="2" s="1"/>
  <c r="I254" i="2"/>
  <c r="J254" i="2" s="1"/>
  <c r="K254" i="2" s="1"/>
  <c r="L254" i="2" s="1"/>
  <c r="M254" i="2" s="1"/>
  <c r="I223" i="2"/>
  <c r="J223" i="2" s="1"/>
  <c r="I220" i="2"/>
  <c r="I205" i="2"/>
  <c r="J205" i="2" s="1"/>
  <c r="K205" i="2" s="1"/>
  <c r="L205" i="2" s="1"/>
  <c r="M205" i="2" s="1"/>
  <c r="I202" i="2"/>
  <c r="J202" i="2" s="1"/>
  <c r="K202" i="2" s="1"/>
  <c r="L202" i="2" s="1"/>
  <c r="M202" i="2" s="1"/>
  <c r="I188" i="2"/>
  <c r="I184" i="2"/>
  <c r="I189" i="2" s="1"/>
  <c r="I307" i="2" s="1"/>
  <c r="I183" i="2"/>
  <c r="I179" i="2"/>
  <c r="I178" i="2"/>
  <c r="I177" i="2"/>
  <c r="I173" i="2"/>
  <c r="I170" i="2"/>
  <c r="I169" i="2"/>
  <c r="I168" i="2"/>
  <c r="I157" i="2"/>
  <c r="I152" i="2"/>
  <c r="I151" i="2" s="1"/>
  <c r="I164" i="2" s="1"/>
  <c r="I144" i="2"/>
  <c r="I142" i="2"/>
  <c r="I140" i="2"/>
  <c r="I137" i="2"/>
  <c r="I135" i="2"/>
  <c r="I133" i="2"/>
  <c r="I108" i="2"/>
  <c r="I107" i="2"/>
  <c r="I99" i="2"/>
  <c r="I93" i="2"/>
  <c r="I90" i="2"/>
  <c r="I89" i="2"/>
  <c r="I86" i="2" s="1"/>
  <c r="I88" i="2"/>
  <c r="I85" i="2" s="1"/>
  <c r="I71" i="2"/>
  <c r="I81" i="2" s="1"/>
  <c r="I129" i="2" l="1"/>
  <c r="I215" i="2" s="1"/>
  <c r="J290" i="2"/>
  <c r="K28" i="2"/>
  <c r="I130" i="2"/>
  <c r="L42" i="2"/>
  <c r="K60" i="2"/>
  <c r="K215" i="2" s="1"/>
  <c r="K297" i="2" s="1"/>
  <c r="K301" i="2" s="1"/>
  <c r="K22" i="2"/>
  <c r="J297" i="2"/>
  <c r="J301" i="2" s="1"/>
  <c r="L23" i="2"/>
  <c r="K21" i="2"/>
  <c r="K12" i="2"/>
  <c r="M290" i="2"/>
  <c r="L290" i="2"/>
  <c r="K290" i="2"/>
  <c r="F232" i="2"/>
  <c r="F72" i="2"/>
  <c r="F74" i="2"/>
  <c r="F234" i="2"/>
  <c r="F41" i="2"/>
  <c r="F226" i="2"/>
  <c r="F73" i="2"/>
  <c r="F75" i="2"/>
  <c r="F50" i="2"/>
  <c r="L48" i="2"/>
  <c r="K46" i="2"/>
  <c r="F30" i="2"/>
  <c r="F77" i="2"/>
  <c r="F240" i="2"/>
  <c r="F78" i="2"/>
  <c r="F249" i="2"/>
  <c r="F80" i="2"/>
  <c r="F246" i="2"/>
  <c r="F76" i="2"/>
  <c r="F32" i="2"/>
  <c r="F31" i="2"/>
  <c r="L27" i="2"/>
  <c r="L25" i="2" s="1"/>
  <c r="F38" i="2"/>
  <c r="F56" i="2"/>
  <c r="F54" i="2"/>
  <c r="F17" i="2"/>
  <c r="F13" i="2"/>
  <c r="F19" i="2"/>
  <c r="F49" i="2"/>
  <c r="F45" i="2"/>
  <c r="F37" i="2"/>
  <c r="J20" i="2"/>
  <c r="F44" i="2"/>
  <c r="F15" i="2"/>
  <c r="F57" i="2"/>
  <c r="F34" i="2"/>
  <c r="F43" i="2"/>
  <c r="F53" i="2"/>
  <c r="F24" i="2"/>
  <c r="F35" i="2"/>
  <c r="F36" i="2"/>
  <c r="F51" i="2"/>
  <c r="F33" i="2"/>
  <c r="F16" i="2"/>
  <c r="I190" i="2"/>
  <c r="I308" i="2" s="1"/>
  <c r="I306" i="2" s="1"/>
  <c r="I182" i="2"/>
  <c r="I219" i="2"/>
  <c r="L230" i="2"/>
  <c r="K229" i="2"/>
  <c r="L287" i="2"/>
  <c r="K223" i="2"/>
  <c r="I167" i="2"/>
  <c r="K287" i="2"/>
  <c r="M287" i="2"/>
  <c r="L40" i="2"/>
  <c r="K39" i="2"/>
  <c r="L29" i="2"/>
  <c r="L28" i="2" s="1"/>
  <c r="I87" i="2"/>
  <c r="I83" i="2" s="1"/>
  <c r="J83" i="2" s="1"/>
  <c r="I292" i="2"/>
  <c r="I176" i="2"/>
  <c r="I291" i="2"/>
  <c r="J71" i="2"/>
  <c r="I106" i="2"/>
  <c r="I253" i="2"/>
  <c r="J220" i="2"/>
  <c r="K220" i="2" s="1"/>
  <c r="L220" i="2" s="1"/>
  <c r="M220" i="2" s="1"/>
  <c r="I256" i="2"/>
  <c r="I297" i="2" l="1"/>
  <c r="I128" i="2"/>
  <c r="K20" i="2"/>
  <c r="I290" i="2"/>
  <c r="K71" i="2"/>
  <c r="J81" i="2"/>
  <c r="L12" i="2"/>
  <c r="M23" i="2"/>
  <c r="L21" i="2"/>
  <c r="M42" i="2"/>
  <c r="L60" i="2"/>
  <c r="L215" i="2" s="1"/>
  <c r="L297" i="2" s="1"/>
  <c r="L301" i="2" s="1"/>
  <c r="L22" i="2"/>
  <c r="I303" i="2"/>
  <c r="F243" i="2"/>
  <c r="M48" i="2"/>
  <c r="L46" i="2"/>
  <c r="M27" i="2"/>
  <c r="M25" i="2" s="1"/>
  <c r="M230" i="2"/>
  <c r="M229" i="2" s="1"/>
  <c r="L229" i="2"/>
  <c r="J219" i="2"/>
  <c r="L223" i="2"/>
  <c r="K219" i="2"/>
  <c r="M40" i="2"/>
  <c r="L39" i="2"/>
  <c r="M29" i="2"/>
  <c r="M28" i="2" s="1"/>
  <c r="I165" i="2"/>
  <c r="I255" i="2"/>
  <c r="J255" i="2" s="1"/>
  <c r="K255" i="2" s="1"/>
  <c r="L255" i="2" s="1"/>
  <c r="M255" i="2" s="1"/>
  <c r="J256" i="2"/>
  <c r="K256" i="2" s="1"/>
  <c r="L256" i="2" s="1"/>
  <c r="M256" i="2" s="1"/>
  <c r="I252" i="2"/>
  <c r="J252" i="2" s="1"/>
  <c r="K252" i="2" s="1"/>
  <c r="L252" i="2" s="1"/>
  <c r="M252" i="2" s="1"/>
  <c r="J253" i="2"/>
  <c r="K253" i="2" s="1"/>
  <c r="L253" i="2" s="1"/>
  <c r="M253" i="2" s="1"/>
  <c r="H152" i="2"/>
  <c r="F153" i="2"/>
  <c r="F155" i="2"/>
  <c r="F152" i="2" s="1"/>
  <c r="I301" i="2" l="1"/>
  <c r="L20" i="2"/>
  <c r="M39" i="2"/>
  <c r="M60" i="2"/>
  <c r="M215" i="2" s="1"/>
  <c r="M297" i="2" s="1"/>
  <c r="M301" i="2" s="1"/>
  <c r="M22" i="2"/>
  <c r="M21" i="2"/>
  <c r="F23" i="2"/>
  <c r="M12" i="2"/>
  <c r="L71" i="2"/>
  <c r="K81" i="2"/>
  <c r="M46" i="2"/>
  <c r="F48" i="2"/>
  <c r="F46" i="2" s="1"/>
  <c r="F230" i="2"/>
  <c r="F229" i="2" s="1"/>
  <c r="F27" i="2"/>
  <c r="F25" i="2" s="1"/>
  <c r="F28" i="2"/>
  <c r="F40" i="2"/>
  <c r="F29" i="2"/>
  <c r="M223" i="2"/>
  <c r="M219" i="2" s="1"/>
  <c r="L219" i="2"/>
  <c r="M165" i="2"/>
  <c r="G151" i="2"/>
  <c r="G164" i="2" s="1"/>
  <c r="F265" i="2"/>
  <c r="F286" i="2"/>
  <c r="G204" i="2"/>
  <c r="F204" i="2" s="1"/>
  <c r="M20" i="2" l="1"/>
  <c r="M71" i="2"/>
  <c r="M81" i="2" s="1"/>
  <c r="L81" i="2"/>
  <c r="F260" i="2"/>
  <c r="G39" i="2"/>
  <c r="F39" i="2" s="1"/>
  <c r="F60" i="2"/>
  <c r="F42" i="2"/>
  <c r="F151" i="2"/>
  <c r="H165" i="2"/>
  <c r="F103" i="2" l="1"/>
  <c r="F104" i="2"/>
  <c r="G102" i="2"/>
  <c r="F102" i="2" s="1"/>
  <c r="F164" i="2" l="1"/>
  <c r="F148" i="2"/>
  <c r="G165" i="2" l="1"/>
  <c r="F165" i="2" s="1"/>
  <c r="H184" i="2"/>
  <c r="H189" i="2" s="1"/>
  <c r="H307" i="2" s="1"/>
  <c r="H183" i="2"/>
  <c r="F183" i="2" l="1"/>
  <c r="G189" i="2"/>
  <c r="F184" i="2"/>
  <c r="H190" i="2"/>
  <c r="H308" i="2" s="1"/>
  <c r="H306" i="2" s="1"/>
  <c r="H182" i="2"/>
  <c r="G190" i="2"/>
  <c r="G182" i="2"/>
  <c r="G188" i="2"/>
  <c r="H188" i="2"/>
  <c r="F189" i="2" l="1"/>
  <c r="F190" i="2"/>
  <c r="F182" i="2"/>
  <c r="F188" i="2"/>
  <c r="G307" i="2"/>
  <c r="F307" i="2" s="1"/>
  <c r="F22" i="2"/>
  <c r="G283" i="2" l="1"/>
  <c r="F283" i="2" s="1"/>
  <c r="H289" i="2"/>
  <c r="H288" i="2"/>
  <c r="H291" i="2" s="1"/>
  <c r="G274" i="2"/>
  <c r="H257" i="2"/>
  <c r="G257" i="2"/>
  <c r="H254" i="2"/>
  <c r="H243" i="2"/>
  <c r="G243" i="2"/>
  <c r="G237" i="2"/>
  <c r="F237" i="2" s="1"/>
  <c r="H223" i="2"/>
  <c r="G223" i="2"/>
  <c r="G254" i="2" s="1"/>
  <c r="H220" i="2"/>
  <c r="G220" i="2"/>
  <c r="H205" i="2"/>
  <c r="G205" i="2"/>
  <c r="H202" i="2"/>
  <c r="G202" i="2"/>
  <c r="F199" i="2"/>
  <c r="F196" i="2"/>
  <c r="F193" i="2"/>
  <c r="F181" i="2"/>
  <c r="F180" i="2"/>
  <c r="H179" i="2"/>
  <c r="G179" i="2"/>
  <c r="H178" i="2"/>
  <c r="G178" i="2"/>
  <c r="H177" i="2"/>
  <c r="G177" i="2"/>
  <c r="F175" i="2"/>
  <c r="F174" i="2"/>
  <c r="H173" i="2"/>
  <c r="G173" i="2"/>
  <c r="F172" i="2"/>
  <c r="F171" i="2"/>
  <c r="H170" i="2"/>
  <c r="G170" i="2"/>
  <c r="H169" i="2"/>
  <c r="G169" i="2"/>
  <c r="H168" i="2"/>
  <c r="G168" i="2"/>
  <c r="F158" i="2"/>
  <c r="F157" i="2" s="1"/>
  <c r="H157" i="2"/>
  <c r="G157" i="2"/>
  <c r="F154" i="2"/>
  <c r="G146" i="2"/>
  <c r="F145" i="2"/>
  <c r="H144" i="2"/>
  <c r="G144" i="2"/>
  <c r="F143" i="2"/>
  <c r="H142" i="2"/>
  <c r="G142" i="2"/>
  <c r="F141" i="2"/>
  <c r="H140" i="2"/>
  <c r="G140" i="2"/>
  <c r="F139" i="2"/>
  <c r="F138" i="2"/>
  <c r="H137" i="2"/>
  <c r="G137" i="2"/>
  <c r="F136" i="2"/>
  <c r="H135" i="2"/>
  <c r="G135" i="2"/>
  <c r="F134" i="2"/>
  <c r="H133" i="2"/>
  <c r="G133" i="2"/>
  <c r="F112" i="2"/>
  <c r="F111" i="2"/>
  <c r="F110" i="2"/>
  <c r="F109" i="2"/>
  <c r="H108" i="2"/>
  <c r="H107" i="2"/>
  <c r="G107" i="2"/>
  <c r="F105" i="2"/>
  <c r="F101" i="2"/>
  <c r="F100" i="2"/>
  <c r="H99" i="2"/>
  <c r="G99" i="2"/>
  <c r="F98" i="2"/>
  <c r="F97" i="2"/>
  <c r="F96" i="2"/>
  <c r="F95" i="2"/>
  <c r="F94" i="2"/>
  <c r="H93" i="2"/>
  <c r="G93" i="2"/>
  <c r="F92" i="2"/>
  <c r="H90" i="2"/>
  <c r="G90" i="2"/>
  <c r="H89" i="2"/>
  <c r="H86" i="2" s="1"/>
  <c r="G89" i="2"/>
  <c r="H88" i="2"/>
  <c r="H85" i="2" s="1"/>
  <c r="G88" i="2"/>
  <c r="G85" i="2" s="1"/>
  <c r="H71" i="2"/>
  <c r="H81" i="2" s="1"/>
  <c r="G71" i="2"/>
  <c r="G68" i="2"/>
  <c r="G62" i="2"/>
  <c r="H52" i="2"/>
  <c r="F52" i="2" s="1"/>
  <c r="H20" i="2"/>
  <c r="H18" i="2"/>
  <c r="G18" i="2"/>
  <c r="I14" i="2"/>
  <c r="I59" i="2" s="1"/>
  <c r="H14" i="2"/>
  <c r="G14" i="2"/>
  <c r="H12" i="2"/>
  <c r="H130" i="2" l="1"/>
  <c r="H129" i="2"/>
  <c r="I58" i="2"/>
  <c r="I216" i="2"/>
  <c r="I214" i="2" s="1"/>
  <c r="H59" i="2"/>
  <c r="F12" i="2"/>
  <c r="G59" i="2"/>
  <c r="G58" i="2" s="1"/>
  <c r="F205" i="2"/>
  <c r="F254" i="2"/>
  <c r="F274" i="2"/>
  <c r="F18" i="2"/>
  <c r="F275" i="2"/>
  <c r="G289" i="2"/>
  <c r="G292" i="2" s="1"/>
  <c r="F220" i="2"/>
  <c r="F257" i="2"/>
  <c r="F68" i="2"/>
  <c r="F146" i="2"/>
  <c r="F62" i="2"/>
  <c r="G81" i="2"/>
  <c r="F81" i="2" s="1"/>
  <c r="F71" i="2"/>
  <c r="G86" i="2"/>
  <c r="G130" i="2" s="1"/>
  <c r="F89" i="2"/>
  <c r="F86" i="2" s="1"/>
  <c r="G20" i="2"/>
  <c r="F20" i="2" s="1"/>
  <c r="F21" i="2"/>
  <c r="H219" i="2"/>
  <c r="G219" i="2"/>
  <c r="G176" i="2"/>
  <c r="H256" i="2"/>
  <c r="H255" i="2" s="1"/>
  <c r="H292" i="2"/>
  <c r="H290" i="2" s="1"/>
  <c r="J14" i="2"/>
  <c r="J59" i="2" s="1"/>
  <c r="G129" i="2"/>
  <c r="F170" i="2"/>
  <c r="F107" i="2"/>
  <c r="G87" i="2"/>
  <c r="G83" i="2" s="1"/>
  <c r="H167" i="2"/>
  <c r="H106" i="2"/>
  <c r="F137" i="2"/>
  <c r="F144" i="2"/>
  <c r="G106" i="2"/>
  <c r="F108" i="2"/>
  <c r="F93" i="2"/>
  <c r="F99" i="2"/>
  <c r="F142" i="2"/>
  <c r="G308" i="2"/>
  <c r="H176" i="2"/>
  <c r="F202" i="2"/>
  <c r="F168" i="2"/>
  <c r="G256" i="2"/>
  <c r="F135" i="2"/>
  <c r="G167" i="2"/>
  <c r="H87" i="2"/>
  <c r="F173" i="2"/>
  <c r="F179" i="2"/>
  <c r="F223" i="2"/>
  <c r="F88" i="2"/>
  <c r="F85" i="2" s="1"/>
  <c r="F90" i="2"/>
  <c r="F91" i="2"/>
  <c r="F133" i="2"/>
  <c r="F140" i="2"/>
  <c r="F169" i="2"/>
  <c r="F178" i="2"/>
  <c r="G304" i="2"/>
  <c r="F304" i="2" s="1"/>
  <c r="F177" i="2"/>
  <c r="G69" i="2"/>
  <c r="F69" i="2" s="1"/>
  <c r="G253" i="2"/>
  <c r="G288" i="2"/>
  <c r="F288" i="2" s="1"/>
  <c r="G273" i="2"/>
  <c r="H253" i="2"/>
  <c r="H252" i="2" s="1"/>
  <c r="H128" i="2" l="1"/>
  <c r="H215" i="2"/>
  <c r="G215" i="2"/>
  <c r="J58" i="2"/>
  <c r="J216" i="2"/>
  <c r="J214" i="2" s="1"/>
  <c r="H297" i="2"/>
  <c r="H301" i="2" s="1"/>
  <c r="H58" i="2"/>
  <c r="H216" i="2"/>
  <c r="F129" i="2"/>
  <c r="G303" i="2"/>
  <c r="F219" i="2"/>
  <c r="F130" i="2"/>
  <c r="F308" i="2"/>
  <c r="F306" i="2" s="1"/>
  <c r="G306" i="2"/>
  <c r="F253" i="2"/>
  <c r="F252" i="2" s="1"/>
  <c r="G255" i="2"/>
  <c r="F256" i="2"/>
  <c r="F255" i="2" s="1"/>
  <c r="F273" i="2"/>
  <c r="H287" i="2"/>
  <c r="K14" i="2"/>
  <c r="K59" i="2" s="1"/>
  <c r="F292" i="2"/>
  <c r="F289" i="2"/>
  <c r="H303" i="2"/>
  <c r="F106" i="2"/>
  <c r="F87" i="2"/>
  <c r="F83" i="2" s="1"/>
  <c r="H83" i="2"/>
  <c r="G128" i="2"/>
  <c r="F167" i="2"/>
  <c r="F176" i="2"/>
  <c r="G67" i="2"/>
  <c r="F67" i="2" s="1"/>
  <c r="G291" i="2"/>
  <c r="F291" i="2" s="1"/>
  <c r="G287" i="2"/>
  <c r="G252" i="2"/>
  <c r="H214" i="2" l="1"/>
  <c r="F303" i="2"/>
  <c r="K58" i="2"/>
  <c r="K216" i="2"/>
  <c r="K214" i="2" s="1"/>
  <c r="F215" i="2"/>
  <c r="J298" i="2"/>
  <c r="J296" i="2" s="1"/>
  <c r="H298" i="2"/>
  <c r="I298" i="2"/>
  <c r="I296" i="2" s="1"/>
  <c r="F128" i="2"/>
  <c r="F290" i="2"/>
  <c r="G297" i="2"/>
  <c r="G301" i="2" s="1"/>
  <c r="L14" i="2"/>
  <c r="L59" i="2" s="1"/>
  <c r="F287" i="2"/>
  <c r="G290" i="2"/>
  <c r="L58" i="2" l="1"/>
  <c r="L216" i="2"/>
  <c r="L214" i="2" s="1"/>
  <c r="F301" i="2"/>
  <c r="I302" i="2"/>
  <c r="I300" i="2" s="1"/>
  <c r="H296" i="2"/>
  <c r="H302" i="2"/>
  <c r="H300" i="2" s="1"/>
  <c r="J302" i="2"/>
  <c r="J300" i="2" s="1"/>
  <c r="M14" i="2"/>
  <c r="F297" i="2"/>
  <c r="F14" i="2" l="1"/>
  <c r="M59" i="2"/>
  <c r="M58" i="2" l="1"/>
  <c r="F58" i="2" s="1"/>
  <c r="M216" i="2"/>
  <c r="M214" i="2" s="1"/>
  <c r="F59" i="2"/>
  <c r="G216" i="2" l="1"/>
  <c r="G214" i="2" s="1"/>
  <c r="M298" i="2" l="1"/>
  <c r="K298" i="2"/>
  <c r="L298" i="2"/>
  <c r="F216" i="2"/>
  <c r="F214" i="2" s="1"/>
  <c r="G298" i="2"/>
  <c r="G296" i="2" l="1"/>
  <c r="G302" i="2"/>
  <c r="L296" i="2"/>
  <c r="L302" i="2"/>
  <c r="L300" i="2" s="1"/>
  <c r="K296" i="2"/>
  <c r="K302" i="2"/>
  <c r="K300" i="2" s="1"/>
  <c r="M296" i="2"/>
  <c r="M302" i="2"/>
  <c r="M300" i="2" s="1"/>
  <c r="F298" i="2"/>
  <c r="F296" i="2" l="1"/>
  <c r="G300" i="2"/>
  <c r="F302" i="2"/>
  <c r="F300" i="2" s="1"/>
</calcChain>
</file>

<file path=xl/sharedStrings.xml><?xml version="1.0" encoding="utf-8"?>
<sst xmlns="http://schemas.openxmlformats.org/spreadsheetml/2006/main" count="798" uniqueCount="304">
  <si>
    <t>Перечень программных мероприятий</t>
  </si>
  <si>
    <t>№ п/п</t>
  </si>
  <si>
    <t>Мероприятия программы</t>
  </si>
  <si>
    <t>Главный распорядитель бюджетных средств</t>
  </si>
  <si>
    <t>Исполнители программы</t>
  </si>
  <si>
    <t xml:space="preserve">Финансовые затраты на реализацию </t>
  </si>
  <si>
    <t>(тыс. рублей)</t>
  </si>
  <si>
    <t>всего</t>
  </si>
  <si>
    <t>в том числе</t>
  </si>
  <si>
    <t>2014 год</t>
  </si>
  <si>
    <t>2015 год</t>
  </si>
  <si>
    <t>2016 год</t>
  </si>
  <si>
    <t>Цель: Обеспечение доступности качественного образования, соответствующего современным требованиям инновационного развития экономики муниципального образования, современным потребностям общества и каждого жителя города Ханты-Мансийска</t>
  </si>
  <si>
    <t>Подпрограмма I «Развитие системы общего и дополнительного образования»</t>
  </si>
  <si>
    <t>Задача 1. Обеспечение условий для развития индивидуальных способностей, личностных качеств, творческого потенциала детей</t>
  </si>
  <si>
    <t xml:space="preserve"> 1.1.</t>
  </si>
  <si>
    <t>Поддержка образовательных учреждений, активно  внедряющих инновационные образовательные технологии</t>
  </si>
  <si>
    <t>Департамент образования Администрации города Ханты-Мансийска</t>
  </si>
  <si>
    <t>бюджет города</t>
  </si>
  <si>
    <t>1.1.1.</t>
  </si>
  <si>
    <t>Стимулирование инновационной деятельности образовательных учреждений  города через поддержку их программ развития в рамках системы  грантов Главы города в образовании</t>
  </si>
  <si>
    <t xml:space="preserve"> 1.2.</t>
  </si>
  <si>
    <t>Поддержка лучших учителей</t>
  </si>
  <si>
    <t>1.2.1.</t>
  </si>
  <si>
    <t>Призовой фонд Главы города для победителей и призеров городских конкурсов</t>
  </si>
  <si>
    <t>1.2.2.</t>
  </si>
  <si>
    <t>Стимулирование повышения качества работы педагогических работников образовательных учреждений города в рамках системы  грантов Главы города «Лучший педагог»</t>
  </si>
  <si>
    <t>1.2.3.</t>
  </si>
  <si>
    <t>Стимулирование инновационной деятельности руководителей  образовательных учреждений города в рамках системы  грантов Главы города «Лучший руководитель образовательного учреждения»</t>
  </si>
  <si>
    <t xml:space="preserve"> 1.3.</t>
  </si>
  <si>
    <t>Поддержка научно-инновационной деятельности</t>
  </si>
  <si>
    <t>1.3.1.</t>
  </si>
  <si>
    <t>Поддержка участников региональных и всероссийских конкурсов</t>
  </si>
  <si>
    <t xml:space="preserve"> 1.4.</t>
  </si>
  <si>
    <t>Поддержка способной и талантливой молодежи</t>
  </si>
  <si>
    <t>1.4.1.</t>
  </si>
  <si>
    <t xml:space="preserve">Участие в конкурсах, фестивалях детского и юношеского творчества, проведение городских творческих конкурсов </t>
  </si>
  <si>
    <t>1.4.2.</t>
  </si>
  <si>
    <t>Организация и проведение городской олимпиады «Юниор»</t>
  </si>
  <si>
    <t>1.4.3.</t>
  </si>
  <si>
    <t>Организация и проведение городской Спартакиады «Школа безопасности» и участие в финальном этапе окружных соревнований «Школа безопасности»</t>
  </si>
  <si>
    <t>1.4.4.</t>
  </si>
  <si>
    <t>Участие и проведение турниров, фестивалей и соревнований по шахматам</t>
  </si>
  <si>
    <t>1.4.5.</t>
  </si>
  <si>
    <t>Организация и проведение городской конференции «Молодые исследователи» в рамках окружной исследовательской конференции «Шаг в будущее» и участие во Всероссийском форуме научной молодежной конференции</t>
  </si>
  <si>
    <t>1.4.6.</t>
  </si>
  <si>
    <t>Организация, проведение и участие в соревнованиях по профилактике детского дорожно-транспортного травматизма</t>
  </si>
  <si>
    <t>1.4.7.</t>
  </si>
  <si>
    <t xml:space="preserve">Участие и проведение соревнований по техническим видам спорта: судомоделизм, автомоделизм, авиамоделизм, ракетомоделизм, спортивная радиопеленгация и т.п., проведение Дня космонавтики </t>
  </si>
  <si>
    <t>1.4.8.</t>
  </si>
  <si>
    <t xml:space="preserve">Организация и проведение муниципальных  этапов Всероссийских спортивных игр «Президентские состязания», «Президентские спортивные игры» </t>
  </si>
  <si>
    <t>1.4.9.</t>
  </si>
  <si>
    <t>Организация и проведение муниципального этапа Всероссийской олимпиады школьников по предметам</t>
  </si>
  <si>
    <t>1.4.10.</t>
  </si>
  <si>
    <t>Проведение и участие в слетах, конкурсах, акциях, конференциях, экспедициях эколого-биологической направленности</t>
  </si>
  <si>
    <t>1.4.11.</t>
  </si>
  <si>
    <t>Участие и проведение фестивалей, конкурсов национального творчества</t>
  </si>
  <si>
    <t>1.4.12.</t>
  </si>
  <si>
    <t>Участие школьников города  в этапах  Всероссийских  спортивных игр  школьников «Президентские спортивные игры», «Президентские состязания»,  в конкурсах, смотрах, фестивалях окружного, областного, регионального и всероссийского уровней</t>
  </si>
  <si>
    <t>1.4.13.</t>
  </si>
  <si>
    <t>бюджет округа</t>
  </si>
  <si>
    <t>1.4.14.</t>
  </si>
  <si>
    <t>Организация и проведение  мероприятий в рамках Дня защиты детей, Дня независимости России, участие в возложениях, шествиях, конкурсах, конференциях</t>
  </si>
  <si>
    <t>1.4.15.</t>
  </si>
  <si>
    <t>Городская сессия старшеклассников</t>
  </si>
  <si>
    <t>1.4.16.</t>
  </si>
  <si>
    <t>Выездные конкурсы, соревнования</t>
  </si>
  <si>
    <t>1.4.17.</t>
  </si>
  <si>
    <t>Чествование медалистов</t>
  </si>
  <si>
    <t>1.4.18.</t>
  </si>
  <si>
    <t>Стимулирование мотивации к обучению учащихся  образовательных учреждений города в рамках системы  грантов Главы города «Лучший ученик»</t>
  </si>
  <si>
    <t>1.4.19.</t>
  </si>
  <si>
    <t>Организация и проведение городских соревнований «Веселые старты» среди детей с ограниченными возможностями здоровья дошкольного возраста</t>
  </si>
  <si>
    <t>1.4.20.</t>
  </si>
  <si>
    <t>Городской выпускной бал «Разноцветные паруса детства»</t>
  </si>
  <si>
    <t xml:space="preserve"> 1.5.</t>
  </si>
  <si>
    <t>Поддержка системы воспитания</t>
  </si>
  <si>
    <t>1.5.1.</t>
  </si>
  <si>
    <t>Работа телефона «Доверие»</t>
  </si>
  <si>
    <t>1.5.2.</t>
  </si>
  <si>
    <t> 0,00</t>
  </si>
  <si>
    <t>1.5.3.</t>
  </si>
  <si>
    <t>Городской конкурс «Лучший управляющий совет года»</t>
  </si>
  <si>
    <t xml:space="preserve"> 1.6.</t>
  </si>
  <si>
    <t>Информационное и социологическое сопровождение программы</t>
  </si>
  <si>
    <t>Итого по задаче 1</t>
  </si>
  <si>
    <t>всего:</t>
  </si>
  <si>
    <t>Задача 2. Создание системных механизмов сохранения и укрепления  здоровья детей в учреждениях образования</t>
  </si>
  <si>
    <t>2.1.</t>
  </si>
  <si>
    <t>Организация питания детей в оздоровительных лагерях с дневным пребыванием детей, оздоровительных сменах, организованных на  базе муниципальных образовательных организаций города Ханты-Мансийска</t>
  </si>
  <si>
    <t>бюджет автономного округа</t>
  </si>
  <si>
    <t>2.2.</t>
  </si>
  <si>
    <t>2.3.</t>
  </si>
  <si>
    <t>Создание условий по сохранению и укреплению здоровья обучающихся и воспитанников</t>
  </si>
  <si>
    <t>Итого по задаче 2</t>
  </si>
  <si>
    <t>Задача 3. Модернизация системы подготовки, переподготовки и повышения квалификации педагогов и руководителей образовательных учреждений</t>
  </si>
  <si>
    <t>3.1.</t>
  </si>
  <si>
    <t>Повышение уровня педагогического мастерства</t>
  </si>
  <si>
    <t>3.1.1.</t>
  </si>
  <si>
    <t>Проведение городского конкурса «Учитель года»</t>
  </si>
  <si>
    <t>3.1.2.</t>
  </si>
  <si>
    <t>Проведение городского конкурса «Воспитатель года»</t>
  </si>
  <si>
    <t>3.1.3.</t>
  </si>
  <si>
    <t>Проведение городского конкурса «Сердце отдаю детям»</t>
  </si>
  <si>
    <t>3.1.4.</t>
  </si>
  <si>
    <t>Проведение городского конкурса «Молодой учитель»</t>
  </si>
  <si>
    <t>3.1.5.</t>
  </si>
  <si>
    <t>Проведение городского конкурса «Ступени мастерства»</t>
  </si>
  <si>
    <t>3.1.6.</t>
  </si>
  <si>
    <t>Проведение городского конкурса «Библиотекарь года»</t>
  </si>
  <si>
    <t>3.1.7.</t>
  </si>
  <si>
    <t>3.1.8.</t>
  </si>
  <si>
    <t>Городская коллегия</t>
  </si>
  <si>
    <t>Итого по задаче  3</t>
  </si>
  <si>
    <t>Задача 4. Оснащение материально-технической базы образовательных учреждений в соответствии с современными требованиями</t>
  </si>
  <si>
    <t>4.1.</t>
  </si>
  <si>
    <t>Приобретение учебного, учебно-наглядного и учебно-производственного оборудования</t>
  </si>
  <si>
    <t>4.1.1.</t>
  </si>
  <si>
    <t>Приобретение лабораторных комплектов для образовательных учреждений</t>
  </si>
  <si>
    <t xml:space="preserve">по каждому разделу физики </t>
  </si>
  <si>
    <t xml:space="preserve">по каждому из разделов химии </t>
  </si>
  <si>
    <t xml:space="preserve">по каждому из разделов биологии </t>
  </si>
  <si>
    <t>4.1.2.</t>
  </si>
  <si>
    <t xml:space="preserve">Приобретение комплектов карт,  лицензионного демонстрационного компьютерного программного обеспечения по каждому из разделов географии и истории </t>
  </si>
  <si>
    <t>4.1.3.</t>
  </si>
  <si>
    <t>4.1.4.</t>
  </si>
  <si>
    <t>4.2.</t>
  </si>
  <si>
    <t>Обеспечение обучающихся учебниками и учебными пособиями</t>
  </si>
  <si>
    <t>4.2.1.</t>
  </si>
  <si>
    <t>Обеспечение обучающихся федеральным комплектом учебников и учебными пособиями, рекомендованными или допущенными к использованию в образовательном процессе в имеющих государственную аккредитацию и реализующих образовательные программы общего образования  образовательных учреждениях (в том числе возмещение за счет средств федерального бюджета)</t>
  </si>
  <si>
    <t>федеральный бюджет</t>
  </si>
  <si>
    <t>4.2.2.</t>
  </si>
  <si>
    <t>Обеспечение образовательных учреждений,  экспертных и аттестационных комиссий бланками документов государственного и регионального образца, программно-электронными средствами, методическими рекомендациями</t>
  </si>
  <si>
    <t>4.3.</t>
  </si>
  <si>
    <t>Оснащение образовательных учреждений современными средствами информатизации</t>
  </si>
  <si>
    <t>4.3.1.</t>
  </si>
  <si>
    <t>Замена устаревшего компьютерного оборудования в стационарных компьютерных классах, доукомплектование образовательных организаций  мобильными компьютерными классами в государственных образовательных учреждениях, в том числе:</t>
  </si>
  <si>
    <t>4.3.1.1.</t>
  </si>
  <si>
    <t>остатки прошлых лет</t>
  </si>
  <si>
    <t>4.3.2.</t>
  </si>
  <si>
    <t>Приобретение интерактивных устройств, мультимедийного оборудования и цифровых лабораторий, серверного и коммутационного оборудования</t>
  </si>
  <si>
    <t>4.3.3.</t>
  </si>
  <si>
    <t>Создание  единой информационной  образовательной среды образовательных учреждений (сеть (ЛВС) образовательной организации, подключенная  по широкополосному каналу к сети Интернет на скорости 512 Кбит/с)</t>
  </si>
  <si>
    <t>4.4.</t>
  </si>
  <si>
    <t>Информационное обеспечение образовательных учреждений в части доступа к образовательным ресурсам сети Интернет, в том числе:</t>
  </si>
  <si>
    <t>4.4.1.</t>
  </si>
  <si>
    <t>4.5.</t>
  </si>
  <si>
    <t>Создание новых групп в функционирующих дошкольных образовательных учреждениях за счет эффективного использования помещений</t>
  </si>
  <si>
    <t>4.6.</t>
  </si>
  <si>
    <t>Итого по задаче 4</t>
  </si>
  <si>
    <t>Задача 5. Развитие системы дополнительного образования детей</t>
  </si>
  <si>
    <t>5.1.</t>
  </si>
  <si>
    <t>Обеспечение реализации программ дополнительного образования в частных организациях дополнительного образования</t>
  </si>
  <si>
    <t>5.2.</t>
  </si>
  <si>
    <t>Государственная поддержка системы дополнительного образования детей</t>
  </si>
  <si>
    <t>5.3.</t>
  </si>
  <si>
    <t>Развитие кадрового потенциала</t>
  </si>
  <si>
    <t>5.4.</t>
  </si>
  <si>
    <t xml:space="preserve"> Приобретение учебного и учебно-производственного оборудования</t>
  </si>
  <si>
    <t>5.5.</t>
  </si>
  <si>
    <t>Научно-методическое сопровождение развития дополнительного образования</t>
  </si>
  <si>
    <t>5.6.</t>
  </si>
  <si>
    <t>Мероприятия, направленные на развитие технического творчества обучающихся</t>
  </si>
  <si>
    <t>5.7.</t>
  </si>
  <si>
    <t xml:space="preserve"> Мероприятия, направленные на развитие негосударственного сектора в предоставлении услуг </t>
  </si>
  <si>
    <t>Итого по задаче 5</t>
  </si>
  <si>
    <t>Задача 6. Обеспечение комплексной безопасности и комфортных условий образовательного процесса в общем и дополнительном образовании</t>
  </si>
  <si>
    <t>6.1.</t>
  </si>
  <si>
    <t>Укрепление комплексной безопасности образовательных учреждений</t>
  </si>
  <si>
    <t>Департамент городского хозяйства Администрации города Ханты-Мансийска</t>
  </si>
  <si>
    <t>6.2.</t>
  </si>
  <si>
    <t>Проведение капитальных ремонтов и реконструкций в муниципальных образовательных учреждениях</t>
  </si>
  <si>
    <t>Департамент градостроительства и архитектуры Администрации города Ханты-Мансийска</t>
  </si>
  <si>
    <t xml:space="preserve">Муниципальное казенное учреждение «Управление капитального строительства города Ханты-Мансийска» </t>
  </si>
  <si>
    <t>6.3.</t>
  </si>
  <si>
    <t>Повышение квалификации кадров для сферы питания обучающихся</t>
  </si>
  <si>
    <t>6.3.1.</t>
  </si>
  <si>
    <t>Обучение персонала  столовых образовательных учреждений правилам эксплуатации нового технологического оборудования</t>
  </si>
  <si>
    <t>6.3.2.</t>
  </si>
  <si>
    <t>Повышение квалификации организаторов питания обучающихся</t>
  </si>
  <si>
    <t>Итого по задаче 6</t>
  </si>
  <si>
    <t>Задача 7. Развитие инфраструктуры общего и дополнительного образования</t>
  </si>
  <si>
    <t>7.1.</t>
  </si>
  <si>
    <t xml:space="preserve"> Развитие инфраструктуры дошкольных образовательных учреждений</t>
  </si>
  <si>
    <t>Департамент градостроительства и архитектуры Администрации города Ханты-Мансийска, Департамент образования Администрации города Ханты-Мансийска</t>
  </si>
  <si>
    <t>7.1.1.</t>
  </si>
  <si>
    <t>Проектирование, строительство (реконструкция) объектов дошкольного образования (определение мест возведения, разработка, согласование и утверждение проектно-сметной документации 3 учреждений дошкольного образования общей мощностью на 900 мест)</t>
  </si>
  <si>
    <t>7.1.2.</t>
  </si>
  <si>
    <t>Проведение независимой экспертизы технического состояния 12 ветхих зданий дошкольных образовательных учреждений</t>
  </si>
  <si>
    <t>7.2.</t>
  </si>
  <si>
    <t>Развитие инфраструктуры муниципальных общеобразовательных учреждений</t>
  </si>
  <si>
    <t>7.2.1.</t>
  </si>
  <si>
    <t>Проектирование, строительство (реконструкция) объектов образования (определение мест возведения, разработка, согласование и утверждение проектно-сметной документации восьми общеобразовательных учреждений образования общей мощностью на 6 400 мест)</t>
  </si>
  <si>
    <t>7.3.</t>
  </si>
  <si>
    <t>Департамент муниципальной собственности Администрации города Ханты-Мансийска</t>
  </si>
  <si>
    <t>Итого по задаче 7</t>
  </si>
  <si>
    <t xml:space="preserve">Задача 8. Вовлечение обучающихся в социальную активную деятельность, развитие детских и юношеских объединений                    </t>
  </si>
  <si>
    <t>8.1.</t>
  </si>
  <si>
    <t>Организация межшкольного центра по работе с одаренными детьми</t>
  </si>
  <si>
    <t>8.2.</t>
  </si>
  <si>
    <t>Организация проведения городской спартакиады среди детей с ограниченными возможностями здоровья «Шаг навстречу»</t>
  </si>
  <si>
    <t>8.3.</t>
  </si>
  <si>
    <t>Итого по задаче 8</t>
  </si>
  <si>
    <t>Задача 9. Создание условий для развития гражданских, военно-патриотических качеств обучающихся</t>
  </si>
  <si>
    <t xml:space="preserve">Организация и проведение соревнований, сборов гражданско-патриотической, военно-патриотической направленности, организация и проведение мероприятий в рамках  месячника оборонно-массовой и спортивной работы </t>
  </si>
  <si>
    <t>Итого по задаче 9</t>
  </si>
  <si>
    <t>Задача 10. Поддержка системы воспитания и обучения детей, посещающих образовательные учреждения, реализующие образовательную программу дошкольного образования</t>
  </si>
  <si>
    <t>Материальная поддержка воспитания и обучения детей, посещающих образовательные учреждения, реализующие образовательную программу дошкольного образования</t>
  </si>
  <si>
    <t>Итого по задаче 10</t>
  </si>
  <si>
    <t>Итого по подпрограмме I</t>
  </si>
  <si>
    <t>Подпрограмма II «Создание механизмов обеспечения высокого качества образования, развитие  информационной прозрачности системы образования»</t>
  </si>
  <si>
    <t>Задача 11. Развитие муниципальной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</t>
  </si>
  <si>
    <t>11.1.</t>
  </si>
  <si>
    <t>Развитие системы оценки качества образования</t>
  </si>
  <si>
    <t>11.1.1.</t>
  </si>
  <si>
    <t>Организация и проведение репетиционных экзаменов</t>
  </si>
  <si>
    <t>11.1.2.</t>
  </si>
  <si>
    <t>Организация и проведение единого государственного экзамена</t>
  </si>
  <si>
    <t>11.1.3.</t>
  </si>
  <si>
    <t>Развитие и поддержка системного взаимодействия вузов округа и области с  городской системой образования</t>
  </si>
  <si>
    <t>11.2.</t>
  </si>
  <si>
    <t>Экспертно-аналитическое сопровождение. Научно-методическое сопровождение программы (эксперты, соц.исследования, мониторинговые исследования качества образования)</t>
  </si>
  <si>
    <t>11.3.</t>
  </si>
  <si>
    <t xml:space="preserve">Организационно-методическое сопровождение. Проведение  совещаний, конференций, семинаров    </t>
  </si>
  <si>
    <t>11.4.</t>
  </si>
  <si>
    <t xml:space="preserve">Развитие механизмов обеспечения открытости системы образования, информационное сопровождение </t>
  </si>
  <si>
    <t>11.4.1.</t>
  </si>
  <si>
    <t>Проведение городского конкурса «Лучший сайт образовательного учреждения»</t>
  </si>
  <si>
    <t>11.4.2.</t>
  </si>
  <si>
    <t>Издание сборника по итогам городских конкурсов профессионального мастерства</t>
  </si>
  <si>
    <t>Итого по задаче 11</t>
  </si>
  <si>
    <t>Итого по подпрограмме II</t>
  </si>
  <si>
    <t>Подпрограмма III «Организация  деятельности в системе образования на территории города Ханты-Мансийска»</t>
  </si>
  <si>
    <t>Задача 12. Повышение качества управления в системе образования</t>
  </si>
  <si>
    <t>12.1.</t>
  </si>
  <si>
    <t>Обеспечение деятельности Департамента (текущее содержание аппарата управления)</t>
  </si>
  <si>
    <t>12.2.</t>
  </si>
  <si>
    <t>Обеспечение деятельности подведомственных казенных учреждений</t>
  </si>
  <si>
    <t>12.3.</t>
  </si>
  <si>
    <t>12.4.</t>
  </si>
  <si>
    <t>12.4.1.</t>
  </si>
  <si>
    <t>12.5.</t>
  </si>
  <si>
    <t>12.5.1.</t>
  </si>
  <si>
    <t>12.6.</t>
  </si>
  <si>
    <t>Обеспечение реализации основных общеобразовательных программ в общеобразовательных учреждениях, расположенных на территории города Ханты-Мансийска, в том числе:</t>
  </si>
  <si>
    <t>12.6.1.</t>
  </si>
  <si>
    <t>Реализация основных общеобразовательных программ, в том числе:</t>
  </si>
  <si>
    <t>12.6.2.</t>
  </si>
  <si>
    <t>12.6.3.</t>
  </si>
  <si>
    <t>Перевозка обучающихся общеобразовательных учреждений автобусами «Школьник»</t>
  </si>
  <si>
    <t>12.7.</t>
  </si>
  <si>
    <t>12.7.1.</t>
  </si>
  <si>
    <t>12.7.2.</t>
  </si>
  <si>
    <t>Обеспечение прав детей-инвалидов на воспитание, обучение и образование</t>
  </si>
  <si>
    <t>12.7.3.</t>
  </si>
  <si>
    <t>Итого по задаче 12</t>
  </si>
  <si>
    <t>Итого по подпрограмме III</t>
  </si>
  <si>
    <t>Всего по муниципальной программе</t>
  </si>
  <si>
    <t>в том числе:</t>
  </si>
  <si>
    <t>Городской конкурс "Родитель года"</t>
  </si>
  <si>
    <t>Участие обучающихся 9-11 классов в региональном этапе всероссийской олимпиады школьников по предметам</t>
  </si>
  <si>
    <t>Окружной конкурс "Учитель года"</t>
  </si>
  <si>
    <t xml:space="preserve">Организация и проведение городского фестиваля творчества среди детей с ограниченными возможностями здоровья «Я радость нахожу в друзьях» </t>
  </si>
  <si>
    <t>Всего:</t>
  </si>
  <si>
    <t>7.3.1.</t>
  </si>
  <si>
    <t>Приобретение объекта капитального строительства дошкольного и общего образования с рассрочкой платежа</t>
  </si>
  <si>
    <t>Укомплектование немонтируемым оборудованием, прочим инвентарем и материалами вновь вводимых объектов</t>
  </si>
  <si>
    <t>Комплектование вариативных групп дошкольного образования, групп присмотра и ухода  современным компьютерным и прочим оборудованием, учебно-методическими комплектами, немонтируемым оборудованием, прочим инвентарем.</t>
  </si>
  <si>
    <t>Приобретение компьютерных классов, электронных учебников, компьтерного оборудования для образовательных учреждений.</t>
  </si>
  <si>
    <t>6.2.1.</t>
  </si>
  <si>
    <t>Департамент муниципальной собственности Администрации города Ханты-Мансийска, МКУ "Дирекция по содержанию имущества  казны"</t>
  </si>
  <si>
    <t>Бюджетные инвестиции в форме капитальных вложений в объекты  муниципальной собственности города Ханты-Мансийска. Приобретение объекта капитального строительства: Детский сад в районе СУ-967 на 140 мест в г.Ханты-Мансийске</t>
  </si>
  <si>
    <t>2017 год</t>
  </si>
  <si>
    <t>2018 год</t>
  </si>
  <si>
    <t>2019 год</t>
  </si>
  <si>
    <t>2020 год</t>
  </si>
  <si>
    <t>Организация отдыха  детей в каникулярное время</t>
  </si>
  <si>
    <t>Обеспечение реализации основной общеобразовательной программы дошкольного образования в дошкольных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в том числе:</t>
  </si>
  <si>
    <t>Обеспечение реализации основных общеобразовательных программ на уровнях начального общего, основного общего, среднего общего образования в общеобразовательных организациях,   в том числе:</t>
  </si>
  <si>
    <t>Обеспечение реализации дополнительных общеобразовательных программ дополнительного образования в организациях дополнительного образования, в том числе:</t>
  </si>
  <si>
    <t>Ежемесячное денежное вознаграждение за классное руководство, в том числе: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</si>
  <si>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обедов, в том числе:</t>
  </si>
  <si>
    <t>Обеспечение реализации дошкольными образовательными организациями основных общеобразовательных программ дошкольного образования, расположенных на территории города Ханты-Мансийска, в том числе:</t>
  </si>
  <si>
    <t>Реализация дошкольными образовательными организациями основных общеобразовательных программ дошкольного образования</t>
  </si>
  <si>
    <t>Выплаты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</si>
  <si>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дополнительных общеобразовательных программ дополнительного образования в организациях дополнительного образования</t>
  </si>
  <si>
    <t>Обеспечение повышения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нацианальной стратегии действий в интересах детей на 2012-2017 годы" в рамках подпрограммы "Поддержание устойчевого исполнения бюджетов муниципальных образованийавтономного округа" государственной программы "Создание условий для эффективного и ответственного управления муниципальными финансами, повышение устойчивости местных бюджетов Ханты-Мансийского автономного округа - Югры на 2014-2020 годы"</t>
  </si>
  <si>
    <t>10.1.</t>
  </si>
  <si>
    <t>Возмещение затрат частным дошкольным образовательным организациям, осуществляющих образовательную деятельность по реализации основных общеобразовательных программ дошкольного образования, расположенных на территории города Ханты-Мансийска</t>
  </si>
  <si>
    <t>весго:</t>
  </si>
  <si>
    <t>12.7.1.1.</t>
  </si>
  <si>
    <t>12.7.2.1.</t>
  </si>
  <si>
    <t>12.7.3.1.</t>
  </si>
  <si>
    <t>12.7.4.</t>
  </si>
  <si>
    <t>12.8.</t>
  </si>
  <si>
    <t>12.8.1.</t>
  </si>
  <si>
    <t>12.8.2.</t>
  </si>
  <si>
    <t>12.8.3.</t>
  </si>
  <si>
    <t>Обеспечение деятельности подведомственных автономных учреждений</t>
  </si>
  <si>
    <t>".</t>
  </si>
  <si>
    <t>10.2.</t>
  </si>
  <si>
    <t>бюдет автономного округа</t>
  </si>
  <si>
    <t>Источники финансирования</t>
  </si>
  <si>
    <t>Таблица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</si>
</sst>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ill="1"/>
    <xf numFmtId="9" fontId="0" fillId="0" borderId="0" xfId="0" applyNumberFormat="1" applyFill="1"/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0" fillId="0" borderId="0" xfId="0" applyNumberFormat="1" applyFill="1"/>
    <xf numFmtId="16" fontId="0" fillId="0" borderId="0" xfId="0" applyNumberFormat="1" applyFill="1"/>
    <xf numFmtId="4" fontId="0" fillId="0" borderId="0" xfId="0" applyNumberFormat="1" applyFill="1"/>
    <xf numFmtId="164" fontId="4" fillId="0" borderId="4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5" fillId="2" borderId="0" xfId="0" applyNumberFormat="1" applyFont="1" applyFill="1"/>
    <xf numFmtId="10" fontId="0" fillId="0" borderId="0" xfId="0" applyNumberFormat="1" applyFill="1"/>
    <xf numFmtId="0" fontId="0" fillId="3" borderId="0" xfId="0" applyFill="1"/>
    <xf numFmtId="164" fontId="0" fillId="0" borderId="0" xfId="0" applyNumberFormat="1" applyFill="1"/>
    <xf numFmtId="0" fontId="2" fillId="2" borderId="18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5" fillId="2" borderId="18" xfId="0" applyNumberFormat="1" applyFont="1" applyFill="1" applyBorder="1" applyAlignment="1">
      <alignment horizontal="center" vertical="center"/>
    </xf>
    <xf numFmtId="164" fontId="4" fillId="2" borderId="30" xfId="0" applyNumberFormat="1" applyFont="1" applyFill="1" applyBorder="1" applyAlignment="1">
      <alignment horizontal="center" vertical="center" wrapText="1"/>
    </xf>
    <xf numFmtId="164" fontId="4" fillId="2" borderId="31" xfId="0" applyNumberFormat="1" applyFont="1" applyFill="1" applyBorder="1" applyAlignment="1">
      <alignment horizontal="center" vertical="center" wrapText="1"/>
    </xf>
    <xf numFmtId="164" fontId="4" fillId="2" borderId="29" xfId="0" applyNumberFormat="1" applyFont="1" applyFill="1" applyBorder="1" applyAlignment="1">
      <alignment horizontal="center" vertical="center" wrapText="1"/>
    </xf>
    <xf numFmtId="164" fontId="4" fillId="2" borderId="32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164" fontId="4" fillId="2" borderId="25" xfId="0" applyNumberFormat="1" applyFont="1" applyFill="1" applyBorder="1" applyAlignment="1">
      <alignment horizontal="center" vertical="center" wrapText="1"/>
    </xf>
    <xf numFmtId="164" fontId="4" fillId="2" borderId="36" xfId="0" applyNumberFormat="1" applyFont="1" applyFill="1" applyBorder="1" applyAlignment="1">
      <alignment horizontal="center" vertical="center" wrapText="1"/>
    </xf>
    <xf numFmtId="164" fontId="4" fillId="2" borderId="35" xfId="0" applyNumberFormat="1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4" fontId="5" fillId="2" borderId="0" xfId="0" applyNumberFormat="1" applyFont="1" applyFill="1" applyAlignment="1">
      <alignment horizontal="center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3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4" fillId="2" borderId="33" xfId="0" applyNumberFormat="1" applyFont="1" applyFill="1" applyBorder="1" applyAlignment="1">
      <alignment horizontal="center" vertical="center" wrapText="1"/>
    </xf>
    <xf numFmtId="164" fontId="4" fillId="2" borderId="24" xfId="0" applyNumberFormat="1" applyFont="1" applyFill="1" applyBorder="1" applyAlignment="1">
      <alignment horizontal="center" vertical="center" wrapText="1"/>
    </xf>
    <xf numFmtId="164" fontId="4" fillId="2" borderId="35" xfId="0" applyNumberFormat="1" applyFont="1" applyFill="1" applyBorder="1" applyAlignment="1">
      <alignment horizontal="center" vertical="center" wrapText="1"/>
    </xf>
    <xf numFmtId="164" fontId="4" fillId="2" borderId="20" xfId="0" applyNumberFormat="1" applyFont="1" applyFill="1" applyBorder="1" applyAlignment="1">
      <alignment horizontal="center" vertical="center" wrapText="1"/>
    </xf>
    <xf numFmtId="164" fontId="4" fillId="2" borderId="21" xfId="0" applyNumberFormat="1" applyFont="1" applyFill="1" applyBorder="1" applyAlignment="1">
      <alignment horizontal="center" vertical="center" wrapText="1"/>
    </xf>
    <xf numFmtId="164" fontId="4" fillId="2" borderId="22" xfId="0" applyNumberFormat="1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164" fontId="4" fillId="2" borderId="23" xfId="0" applyNumberFormat="1" applyFont="1" applyFill="1" applyBorder="1" applyAlignment="1">
      <alignment horizontal="center" vertical="center" wrapText="1"/>
    </xf>
    <xf numFmtId="164" fontId="4" fillId="2" borderId="25" xfId="0" applyNumberFormat="1" applyFont="1" applyFill="1" applyBorder="1" applyAlignment="1">
      <alignment horizontal="center" vertical="center" wrapText="1"/>
    </xf>
    <xf numFmtId="14" fontId="2" fillId="2" borderId="19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164" fontId="4" fillId="2" borderId="15" xfId="0" applyNumberFormat="1" applyFont="1" applyFill="1" applyBorder="1" applyAlignment="1">
      <alignment horizontal="center" vertical="center" wrapText="1"/>
    </xf>
    <xf numFmtId="164" fontId="4" fillId="2" borderId="16" xfId="0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99"/>
      <color rgb="FF66FFFF"/>
      <color rgb="FFFF99FF"/>
      <color rgb="FFCC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8"/>
  <sheetViews>
    <sheetView tabSelected="1" view="pageBreakPreview" zoomScale="80" zoomScaleNormal="70" zoomScaleSheetLayoutView="80" workbookViewId="0">
      <selection activeCell="C207" sqref="C207:C208"/>
    </sheetView>
  </sheetViews>
  <sheetFormatPr defaultRowHeight="15" x14ac:dyDescent="0.25"/>
  <cols>
    <col min="1" max="1" width="8.140625" style="17" customWidth="1"/>
    <col min="2" max="2" width="37.28515625" style="17" customWidth="1"/>
    <col min="3" max="3" width="29.140625" style="17" customWidth="1"/>
    <col min="4" max="4" width="26.140625" style="17" customWidth="1"/>
    <col min="5" max="5" width="17" style="17" customWidth="1"/>
    <col min="6" max="6" width="15.28515625" style="21" customWidth="1"/>
    <col min="7" max="7" width="16" style="21" customWidth="1"/>
    <col min="8" max="12" width="16.140625" style="21" customWidth="1"/>
    <col min="13" max="13" width="15" style="21" customWidth="1"/>
    <col min="14" max="14" width="15.7109375" style="1" customWidth="1"/>
    <col min="15" max="15" width="13" style="1" bestFit="1" customWidth="1"/>
    <col min="16" max="17" width="12.28515625" style="1" bestFit="1" customWidth="1"/>
    <col min="18" max="16384" width="9.140625" style="1"/>
  </cols>
  <sheetData>
    <row r="1" spans="1:14" x14ac:dyDescent="0.25">
      <c r="A1" s="52" t="s">
        <v>303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4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4" ht="15.75" thickBot="1" x14ac:dyDescent="0.3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4" ht="42.75" customHeight="1" x14ac:dyDescent="0.25">
      <c r="A4" s="53" t="s">
        <v>1</v>
      </c>
      <c r="B4" s="53" t="s">
        <v>2</v>
      </c>
      <c r="C4" s="53" t="s">
        <v>3</v>
      </c>
      <c r="D4" s="53" t="s">
        <v>4</v>
      </c>
      <c r="E4" s="53" t="s">
        <v>302</v>
      </c>
      <c r="F4" s="108" t="s">
        <v>5</v>
      </c>
      <c r="G4" s="109"/>
      <c r="H4" s="109"/>
      <c r="I4" s="109"/>
      <c r="J4" s="109"/>
      <c r="K4" s="109"/>
      <c r="L4" s="109"/>
      <c r="M4" s="110"/>
    </row>
    <row r="5" spans="1:14" ht="19.5" customHeight="1" thickBot="1" x14ac:dyDescent="0.3">
      <c r="A5" s="54"/>
      <c r="B5" s="54"/>
      <c r="C5" s="54"/>
      <c r="D5" s="54"/>
      <c r="E5" s="54"/>
      <c r="F5" s="111" t="s">
        <v>6</v>
      </c>
      <c r="G5" s="112"/>
      <c r="H5" s="112"/>
      <c r="I5" s="112"/>
      <c r="J5" s="112"/>
      <c r="K5" s="112"/>
      <c r="L5" s="112"/>
      <c r="M5" s="113"/>
    </row>
    <row r="6" spans="1:14" ht="15.75" thickBot="1" x14ac:dyDescent="0.3">
      <c r="A6" s="54"/>
      <c r="B6" s="54"/>
      <c r="C6" s="54"/>
      <c r="D6" s="54"/>
      <c r="E6" s="54"/>
      <c r="F6" s="59" t="s">
        <v>7</v>
      </c>
      <c r="G6" s="114" t="s">
        <v>8</v>
      </c>
      <c r="H6" s="115"/>
      <c r="I6" s="115"/>
      <c r="J6" s="115"/>
      <c r="K6" s="115"/>
      <c r="L6" s="115"/>
      <c r="M6" s="116"/>
    </row>
    <row r="7" spans="1:14" ht="15.75" thickBot="1" x14ac:dyDescent="0.3">
      <c r="A7" s="55"/>
      <c r="B7" s="55"/>
      <c r="C7" s="55"/>
      <c r="D7" s="55"/>
      <c r="E7" s="55"/>
      <c r="F7" s="60"/>
      <c r="G7" s="9" t="s">
        <v>9</v>
      </c>
      <c r="H7" s="9" t="s">
        <v>10</v>
      </c>
      <c r="I7" s="9" t="s">
        <v>11</v>
      </c>
      <c r="J7" s="9" t="s">
        <v>272</v>
      </c>
      <c r="K7" s="9" t="s">
        <v>273</v>
      </c>
      <c r="L7" s="9" t="s">
        <v>274</v>
      </c>
      <c r="M7" s="9" t="s">
        <v>275</v>
      </c>
    </row>
    <row r="8" spans="1:14" ht="15.75" thickBot="1" x14ac:dyDescent="0.3">
      <c r="A8" s="26">
        <v>1</v>
      </c>
      <c r="B8" s="29">
        <v>2</v>
      </c>
      <c r="C8" s="29">
        <v>3</v>
      </c>
      <c r="D8" s="29">
        <v>4</v>
      </c>
      <c r="E8" s="29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</row>
    <row r="9" spans="1:14" ht="38.25" customHeight="1" thickBot="1" x14ac:dyDescent="0.3">
      <c r="A9" s="56" t="s">
        <v>12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8"/>
    </row>
    <row r="10" spans="1:14" ht="15.75" thickBot="1" x14ac:dyDescent="0.3">
      <c r="A10" s="56" t="s">
        <v>13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8"/>
    </row>
    <row r="11" spans="1:14" ht="22.5" customHeight="1" thickBot="1" x14ac:dyDescent="0.3">
      <c r="A11" s="56" t="s">
        <v>14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8"/>
    </row>
    <row r="12" spans="1:14" ht="69" customHeight="1" thickBot="1" x14ac:dyDescent="0.3">
      <c r="A12" s="26" t="s">
        <v>15</v>
      </c>
      <c r="B12" s="29" t="s">
        <v>16</v>
      </c>
      <c r="C12" s="29" t="s">
        <v>17</v>
      </c>
      <c r="D12" s="29" t="s">
        <v>17</v>
      </c>
      <c r="E12" s="29" t="s">
        <v>18</v>
      </c>
      <c r="F12" s="9">
        <f>SUM(G12:M12)</f>
        <v>2800</v>
      </c>
      <c r="G12" s="9">
        <f>G13</f>
        <v>400</v>
      </c>
      <c r="H12" s="9">
        <f t="shared" ref="H12" si="0">H13</f>
        <v>400</v>
      </c>
      <c r="I12" s="9">
        <f>I13</f>
        <v>400</v>
      </c>
      <c r="J12" s="9">
        <f>I12</f>
        <v>400</v>
      </c>
      <c r="K12" s="9">
        <f>J12</f>
        <v>400</v>
      </c>
      <c r="L12" s="9">
        <f t="shared" ref="L12:M12" si="1">K12</f>
        <v>400</v>
      </c>
      <c r="M12" s="9">
        <f t="shared" si="1"/>
        <v>400</v>
      </c>
      <c r="N12" s="2"/>
    </row>
    <row r="13" spans="1:14" ht="96" customHeight="1" thickBot="1" x14ac:dyDescent="0.3">
      <c r="A13" s="26" t="s">
        <v>19</v>
      </c>
      <c r="B13" s="29" t="s">
        <v>20</v>
      </c>
      <c r="C13" s="29" t="s">
        <v>17</v>
      </c>
      <c r="D13" s="29" t="s">
        <v>17</v>
      </c>
      <c r="E13" s="29" t="s">
        <v>18</v>
      </c>
      <c r="F13" s="9">
        <f t="shared" ref="F13:F60" si="2">SUM(G13:M13)</f>
        <v>2800</v>
      </c>
      <c r="G13" s="9">
        <v>400</v>
      </c>
      <c r="H13" s="9">
        <v>400</v>
      </c>
      <c r="I13" s="9">
        <v>400</v>
      </c>
      <c r="J13" s="9">
        <f t="shared" ref="J13:J57" si="3">I13</f>
        <v>400</v>
      </c>
      <c r="K13" s="9">
        <f t="shared" ref="K13:M57" si="4">J13</f>
        <v>400</v>
      </c>
      <c r="L13" s="9">
        <f t="shared" si="4"/>
        <v>400</v>
      </c>
      <c r="M13" s="9">
        <f t="shared" si="4"/>
        <v>400</v>
      </c>
    </row>
    <row r="14" spans="1:14" ht="49.5" customHeight="1" thickBot="1" x14ac:dyDescent="0.3">
      <c r="A14" s="26" t="s">
        <v>21</v>
      </c>
      <c r="B14" s="29" t="s">
        <v>22</v>
      </c>
      <c r="C14" s="29" t="s">
        <v>17</v>
      </c>
      <c r="D14" s="29" t="s">
        <v>17</v>
      </c>
      <c r="E14" s="29" t="s">
        <v>18</v>
      </c>
      <c r="F14" s="9">
        <f t="shared" si="2"/>
        <v>27580</v>
      </c>
      <c r="G14" s="9">
        <f t="shared" ref="G14:H14" si="5">G15+G16+G17</f>
        <v>3940</v>
      </c>
      <c r="H14" s="9">
        <f t="shared" si="5"/>
        <v>3940</v>
      </c>
      <c r="I14" s="9">
        <f>I15+I16+I17</f>
        <v>3940</v>
      </c>
      <c r="J14" s="9">
        <f t="shared" si="3"/>
        <v>3940</v>
      </c>
      <c r="K14" s="9">
        <f t="shared" si="4"/>
        <v>3940</v>
      </c>
      <c r="L14" s="9">
        <f t="shared" si="4"/>
        <v>3940</v>
      </c>
      <c r="M14" s="9">
        <f t="shared" si="4"/>
        <v>3940</v>
      </c>
    </row>
    <row r="15" spans="1:14" ht="61.5" customHeight="1" thickBot="1" x14ac:dyDescent="0.3">
      <c r="A15" s="26" t="s">
        <v>23</v>
      </c>
      <c r="B15" s="29" t="s">
        <v>24</v>
      </c>
      <c r="C15" s="29" t="s">
        <v>17</v>
      </c>
      <c r="D15" s="29" t="s">
        <v>17</v>
      </c>
      <c r="E15" s="29" t="s">
        <v>18</v>
      </c>
      <c r="F15" s="9">
        <f t="shared" si="2"/>
        <v>26600</v>
      </c>
      <c r="G15" s="9">
        <v>3800</v>
      </c>
      <c r="H15" s="9">
        <v>3800</v>
      </c>
      <c r="I15" s="9">
        <v>3800</v>
      </c>
      <c r="J15" s="9">
        <f t="shared" si="3"/>
        <v>3800</v>
      </c>
      <c r="K15" s="9">
        <f t="shared" si="4"/>
        <v>3800</v>
      </c>
      <c r="L15" s="9">
        <f t="shared" si="4"/>
        <v>3800</v>
      </c>
      <c r="M15" s="9">
        <f t="shared" si="4"/>
        <v>3800</v>
      </c>
    </row>
    <row r="16" spans="1:14" ht="88.5" customHeight="1" thickBot="1" x14ac:dyDescent="0.3">
      <c r="A16" s="26" t="s">
        <v>25</v>
      </c>
      <c r="B16" s="29" t="s">
        <v>26</v>
      </c>
      <c r="C16" s="29" t="s">
        <v>17</v>
      </c>
      <c r="D16" s="29" t="s">
        <v>17</v>
      </c>
      <c r="E16" s="29" t="s">
        <v>18</v>
      </c>
      <c r="F16" s="9">
        <f t="shared" si="2"/>
        <v>700</v>
      </c>
      <c r="G16" s="9">
        <v>100</v>
      </c>
      <c r="H16" s="9">
        <v>100</v>
      </c>
      <c r="I16" s="9">
        <v>100</v>
      </c>
      <c r="J16" s="9">
        <f t="shared" si="3"/>
        <v>100</v>
      </c>
      <c r="K16" s="9">
        <f t="shared" si="4"/>
        <v>100</v>
      </c>
      <c r="L16" s="9">
        <f t="shared" si="4"/>
        <v>100</v>
      </c>
      <c r="M16" s="9">
        <f t="shared" si="4"/>
        <v>100</v>
      </c>
    </row>
    <row r="17" spans="1:13" ht="99.75" customHeight="1" thickBot="1" x14ac:dyDescent="0.3">
      <c r="A17" s="26" t="s">
        <v>27</v>
      </c>
      <c r="B17" s="29" t="s">
        <v>28</v>
      </c>
      <c r="C17" s="29" t="s">
        <v>17</v>
      </c>
      <c r="D17" s="29" t="s">
        <v>17</v>
      </c>
      <c r="E17" s="29" t="s">
        <v>18</v>
      </c>
      <c r="F17" s="9">
        <f t="shared" si="2"/>
        <v>280</v>
      </c>
      <c r="G17" s="9">
        <v>40</v>
      </c>
      <c r="H17" s="9">
        <v>40</v>
      </c>
      <c r="I17" s="9">
        <v>40</v>
      </c>
      <c r="J17" s="9">
        <f t="shared" si="3"/>
        <v>40</v>
      </c>
      <c r="K17" s="9">
        <f t="shared" si="4"/>
        <v>40</v>
      </c>
      <c r="L17" s="9">
        <f t="shared" si="4"/>
        <v>40</v>
      </c>
      <c r="M17" s="9">
        <f t="shared" si="4"/>
        <v>40</v>
      </c>
    </row>
    <row r="18" spans="1:13" ht="61.5" customHeight="1" thickBot="1" x14ac:dyDescent="0.3">
      <c r="A18" s="26" t="s">
        <v>29</v>
      </c>
      <c r="B18" s="29" t="s">
        <v>30</v>
      </c>
      <c r="C18" s="29" t="s">
        <v>17</v>
      </c>
      <c r="D18" s="29" t="s">
        <v>17</v>
      </c>
      <c r="E18" s="29" t="s">
        <v>18</v>
      </c>
      <c r="F18" s="9">
        <f t="shared" si="2"/>
        <v>735</v>
      </c>
      <c r="G18" s="9">
        <f t="shared" ref="G18:H18" si="6">G19</f>
        <v>105</v>
      </c>
      <c r="H18" s="9">
        <f t="shared" si="6"/>
        <v>105</v>
      </c>
      <c r="I18" s="9">
        <v>105</v>
      </c>
      <c r="J18" s="9">
        <f t="shared" si="3"/>
        <v>105</v>
      </c>
      <c r="K18" s="9">
        <f t="shared" si="4"/>
        <v>105</v>
      </c>
      <c r="L18" s="9">
        <f t="shared" si="4"/>
        <v>105</v>
      </c>
      <c r="M18" s="9">
        <f t="shared" si="4"/>
        <v>105</v>
      </c>
    </row>
    <row r="19" spans="1:13" ht="58.5" customHeight="1" thickBot="1" x14ac:dyDescent="0.3">
      <c r="A19" s="26" t="s">
        <v>31</v>
      </c>
      <c r="B19" s="29" t="s">
        <v>32</v>
      </c>
      <c r="C19" s="29" t="s">
        <v>17</v>
      </c>
      <c r="D19" s="29" t="s">
        <v>17</v>
      </c>
      <c r="E19" s="29" t="s">
        <v>18</v>
      </c>
      <c r="F19" s="9">
        <f t="shared" si="2"/>
        <v>735</v>
      </c>
      <c r="G19" s="9">
        <v>105</v>
      </c>
      <c r="H19" s="9">
        <v>105</v>
      </c>
      <c r="I19" s="9">
        <v>105</v>
      </c>
      <c r="J19" s="9">
        <f t="shared" si="3"/>
        <v>105</v>
      </c>
      <c r="K19" s="9">
        <f>J19</f>
        <v>105</v>
      </c>
      <c r="L19" s="9">
        <f t="shared" si="4"/>
        <v>105</v>
      </c>
      <c r="M19" s="9">
        <f t="shared" si="4"/>
        <v>105</v>
      </c>
    </row>
    <row r="20" spans="1:13" ht="39" customHeight="1" thickBot="1" x14ac:dyDescent="0.3">
      <c r="A20" s="53" t="s">
        <v>33</v>
      </c>
      <c r="B20" s="53" t="s">
        <v>34</v>
      </c>
      <c r="C20" s="53" t="s">
        <v>17</v>
      </c>
      <c r="D20" s="53" t="s">
        <v>17</v>
      </c>
      <c r="E20" s="29" t="s">
        <v>86</v>
      </c>
      <c r="F20" s="9">
        <f t="shared" si="2"/>
        <v>19714.070000000003</v>
      </c>
      <c r="G20" s="9">
        <f t="shared" ref="G20:M20" si="7">G21+G22</f>
        <v>3746.87</v>
      </c>
      <c r="H20" s="9">
        <f t="shared" si="7"/>
        <v>2661.2</v>
      </c>
      <c r="I20" s="9">
        <f t="shared" si="7"/>
        <v>2661.2</v>
      </c>
      <c r="J20" s="9">
        <f t="shared" si="7"/>
        <v>2661.2</v>
      </c>
      <c r="K20" s="9">
        <f t="shared" si="7"/>
        <v>2661.2</v>
      </c>
      <c r="L20" s="9">
        <f t="shared" si="7"/>
        <v>2661.2</v>
      </c>
      <c r="M20" s="9">
        <f t="shared" si="7"/>
        <v>2661.2</v>
      </c>
    </row>
    <row r="21" spans="1:13" ht="42" customHeight="1" thickBot="1" x14ac:dyDescent="0.3">
      <c r="A21" s="54"/>
      <c r="B21" s="54"/>
      <c r="C21" s="54"/>
      <c r="D21" s="54"/>
      <c r="E21" s="29" t="s">
        <v>18</v>
      </c>
      <c r="F21" s="9">
        <f t="shared" si="2"/>
        <v>18628.400000000001</v>
      </c>
      <c r="G21" s="9">
        <f>G23+G24+G27+G29+G31+G32+G33+G34+G35+G36+G37+G38+G40+G43+G44+G45+G48+G49+G50+G51</f>
        <v>2661.2</v>
      </c>
      <c r="H21" s="9">
        <f t="shared" ref="H21:M21" si="8">H23+H24+H27+H29+H31+H32+H33+H34+H35+H36+H37+H38+H40+H43+H44+H45+H48+H49+H50+H51</f>
        <v>2661.2</v>
      </c>
      <c r="I21" s="9">
        <f t="shared" si="8"/>
        <v>2661.2</v>
      </c>
      <c r="J21" s="9">
        <f t="shared" si="8"/>
        <v>2661.2</v>
      </c>
      <c r="K21" s="9">
        <f t="shared" si="8"/>
        <v>2661.2</v>
      </c>
      <c r="L21" s="9">
        <f t="shared" si="8"/>
        <v>2661.2</v>
      </c>
      <c r="M21" s="9">
        <f t="shared" si="8"/>
        <v>2661.2</v>
      </c>
    </row>
    <row r="22" spans="1:13" ht="48" customHeight="1" thickBot="1" x14ac:dyDescent="0.3">
      <c r="A22" s="55"/>
      <c r="B22" s="55"/>
      <c r="C22" s="55"/>
      <c r="D22" s="55"/>
      <c r="E22" s="29" t="s">
        <v>90</v>
      </c>
      <c r="F22" s="9">
        <f t="shared" si="2"/>
        <v>1085.67</v>
      </c>
      <c r="G22" s="9">
        <f>G42+G30+G47+G26</f>
        <v>1085.67</v>
      </c>
      <c r="H22" s="9">
        <f t="shared" ref="H22:M22" si="9">H42+H30+H47+H26</f>
        <v>0</v>
      </c>
      <c r="I22" s="9">
        <f t="shared" si="9"/>
        <v>0</v>
      </c>
      <c r="J22" s="9">
        <f t="shared" si="9"/>
        <v>0</v>
      </c>
      <c r="K22" s="9">
        <f t="shared" si="9"/>
        <v>0</v>
      </c>
      <c r="L22" s="9">
        <f t="shared" si="9"/>
        <v>0</v>
      </c>
      <c r="M22" s="9">
        <f t="shared" si="9"/>
        <v>0</v>
      </c>
    </row>
    <row r="23" spans="1:13" ht="66" customHeight="1" thickBot="1" x14ac:dyDescent="0.3">
      <c r="A23" s="26" t="s">
        <v>35</v>
      </c>
      <c r="B23" s="29" t="s">
        <v>36</v>
      </c>
      <c r="C23" s="29" t="s">
        <v>17</v>
      </c>
      <c r="D23" s="29" t="s">
        <v>17</v>
      </c>
      <c r="E23" s="29" t="s">
        <v>18</v>
      </c>
      <c r="F23" s="9">
        <f t="shared" si="2"/>
        <v>1597.4</v>
      </c>
      <c r="G23" s="9">
        <v>228.2</v>
      </c>
      <c r="H23" s="9">
        <v>228.2</v>
      </c>
      <c r="I23" s="9">
        <v>228.2</v>
      </c>
      <c r="J23" s="9">
        <f t="shared" si="3"/>
        <v>228.2</v>
      </c>
      <c r="K23" s="9">
        <f t="shared" si="4"/>
        <v>228.2</v>
      </c>
      <c r="L23" s="9">
        <f t="shared" si="4"/>
        <v>228.2</v>
      </c>
      <c r="M23" s="9">
        <f t="shared" si="4"/>
        <v>228.2</v>
      </c>
    </row>
    <row r="24" spans="1:13" ht="57.75" customHeight="1" thickBot="1" x14ac:dyDescent="0.3">
      <c r="A24" s="26" t="s">
        <v>37</v>
      </c>
      <c r="B24" s="29" t="s">
        <v>38</v>
      </c>
      <c r="C24" s="29" t="s">
        <v>17</v>
      </c>
      <c r="D24" s="29" t="s">
        <v>17</v>
      </c>
      <c r="E24" s="29" t="s">
        <v>18</v>
      </c>
      <c r="F24" s="9">
        <f t="shared" si="2"/>
        <v>280</v>
      </c>
      <c r="G24" s="9">
        <v>40</v>
      </c>
      <c r="H24" s="9">
        <v>40</v>
      </c>
      <c r="I24" s="9">
        <v>40</v>
      </c>
      <c r="J24" s="9">
        <f t="shared" si="3"/>
        <v>40</v>
      </c>
      <c r="K24" s="9">
        <f t="shared" si="4"/>
        <v>40</v>
      </c>
      <c r="L24" s="9">
        <f t="shared" si="4"/>
        <v>40</v>
      </c>
      <c r="M24" s="9">
        <f t="shared" si="4"/>
        <v>40</v>
      </c>
    </row>
    <row r="25" spans="1:13" ht="30.75" customHeight="1" thickBot="1" x14ac:dyDescent="0.3">
      <c r="A25" s="53" t="s">
        <v>39</v>
      </c>
      <c r="B25" s="53" t="s">
        <v>40</v>
      </c>
      <c r="C25" s="53" t="s">
        <v>17</v>
      </c>
      <c r="D25" s="53" t="s">
        <v>17</v>
      </c>
      <c r="E25" s="29" t="s">
        <v>289</v>
      </c>
      <c r="F25" s="9">
        <f>F26+F27</f>
        <v>2035.8000000000002</v>
      </c>
      <c r="G25" s="9">
        <f t="shared" ref="G25:M25" si="10">G26+G27</f>
        <v>719.4</v>
      </c>
      <c r="H25" s="9">
        <f t="shared" si="10"/>
        <v>219.4</v>
      </c>
      <c r="I25" s="9">
        <f t="shared" si="10"/>
        <v>219.4</v>
      </c>
      <c r="J25" s="9">
        <f t="shared" si="10"/>
        <v>219.4</v>
      </c>
      <c r="K25" s="9">
        <f t="shared" si="10"/>
        <v>219.4</v>
      </c>
      <c r="L25" s="9">
        <f t="shared" si="10"/>
        <v>219.4</v>
      </c>
      <c r="M25" s="9">
        <f t="shared" si="10"/>
        <v>219.4</v>
      </c>
    </row>
    <row r="26" spans="1:13" ht="28.5" customHeight="1" thickBot="1" x14ac:dyDescent="0.3">
      <c r="A26" s="54"/>
      <c r="B26" s="54"/>
      <c r="C26" s="54"/>
      <c r="D26" s="54"/>
      <c r="E26" s="29" t="s">
        <v>60</v>
      </c>
      <c r="F26" s="9">
        <f t="shared" si="2"/>
        <v>500</v>
      </c>
      <c r="G26" s="9">
        <f>500</f>
        <v>500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</row>
    <row r="27" spans="1:13" ht="31.5" customHeight="1" thickBot="1" x14ac:dyDescent="0.3">
      <c r="A27" s="55"/>
      <c r="B27" s="55"/>
      <c r="C27" s="55"/>
      <c r="D27" s="55"/>
      <c r="E27" s="29" t="s">
        <v>18</v>
      </c>
      <c r="F27" s="9">
        <f t="shared" si="2"/>
        <v>1535.8000000000002</v>
      </c>
      <c r="G27" s="9">
        <v>219.4</v>
      </c>
      <c r="H27" s="9">
        <v>219.4</v>
      </c>
      <c r="I27" s="9">
        <v>219.4</v>
      </c>
      <c r="J27" s="9">
        <f t="shared" si="3"/>
        <v>219.4</v>
      </c>
      <c r="K27" s="9">
        <f t="shared" si="4"/>
        <v>219.4</v>
      </c>
      <c r="L27" s="9">
        <f t="shared" si="4"/>
        <v>219.4</v>
      </c>
      <c r="M27" s="9">
        <f t="shared" si="4"/>
        <v>219.4</v>
      </c>
    </row>
    <row r="28" spans="1:13" ht="33" customHeight="1" thickBot="1" x14ac:dyDescent="0.3">
      <c r="A28" s="53" t="s">
        <v>41</v>
      </c>
      <c r="B28" s="53" t="s">
        <v>42</v>
      </c>
      <c r="C28" s="53" t="s">
        <v>17</v>
      </c>
      <c r="D28" s="53" t="s">
        <v>17</v>
      </c>
      <c r="E28" s="29" t="s">
        <v>86</v>
      </c>
      <c r="F28" s="9">
        <f t="shared" si="2"/>
        <v>435.8</v>
      </c>
      <c r="G28" s="9">
        <f t="shared" ref="G28:M28" si="11">G29+G30</f>
        <v>135.80000000000001</v>
      </c>
      <c r="H28" s="9">
        <f t="shared" si="11"/>
        <v>50</v>
      </c>
      <c r="I28" s="9">
        <f t="shared" si="11"/>
        <v>50</v>
      </c>
      <c r="J28" s="9">
        <f t="shared" si="11"/>
        <v>50</v>
      </c>
      <c r="K28" s="9">
        <f t="shared" si="11"/>
        <v>50</v>
      </c>
      <c r="L28" s="9">
        <f t="shared" si="11"/>
        <v>50</v>
      </c>
      <c r="M28" s="9">
        <f t="shared" si="11"/>
        <v>50</v>
      </c>
    </row>
    <row r="29" spans="1:13" ht="35.25" customHeight="1" thickBot="1" x14ac:dyDescent="0.3">
      <c r="A29" s="54"/>
      <c r="B29" s="54"/>
      <c r="C29" s="54"/>
      <c r="D29" s="54"/>
      <c r="E29" s="29" t="s">
        <v>18</v>
      </c>
      <c r="F29" s="9">
        <f t="shared" si="2"/>
        <v>350</v>
      </c>
      <c r="G29" s="9">
        <v>50</v>
      </c>
      <c r="H29" s="9">
        <v>50</v>
      </c>
      <c r="I29" s="9">
        <v>50</v>
      </c>
      <c r="J29" s="9">
        <f t="shared" si="3"/>
        <v>50</v>
      </c>
      <c r="K29" s="9">
        <f t="shared" si="4"/>
        <v>50</v>
      </c>
      <c r="L29" s="9">
        <f t="shared" si="4"/>
        <v>50</v>
      </c>
      <c r="M29" s="9">
        <f t="shared" si="4"/>
        <v>50</v>
      </c>
    </row>
    <row r="30" spans="1:13" ht="25.5" customHeight="1" thickBot="1" x14ac:dyDescent="0.3">
      <c r="A30" s="55"/>
      <c r="B30" s="55"/>
      <c r="C30" s="55"/>
      <c r="D30" s="55"/>
      <c r="E30" s="29" t="s">
        <v>60</v>
      </c>
      <c r="F30" s="9">
        <f t="shared" si="2"/>
        <v>85.8</v>
      </c>
      <c r="G30" s="9">
        <f>85.8</f>
        <v>85.8</v>
      </c>
      <c r="H30" s="9">
        <v>0</v>
      </c>
      <c r="I30" s="9">
        <v>0</v>
      </c>
      <c r="J30" s="9">
        <f t="shared" si="3"/>
        <v>0</v>
      </c>
      <c r="K30" s="9">
        <f t="shared" si="4"/>
        <v>0</v>
      </c>
      <c r="L30" s="9">
        <f t="shared" si="4"/>
        <v>0</v>
      </c>
      <c r="M30" s="9">
        <f t="shared" si="4"/>
        <v>0</v>
      </c>
    </row>
    <row r="31" spans="1:13" ht="109.5" customHeight="1" thickBot="1" x14ac:dyDescent="0.3">
      <c r="A31" s="26" t="s">
        <v>43</v>
      </c>
      <c r="B31" s="29" t="s">
        <v>44</v>
      </c>
      <c r="C31" s="29" t="s">
        <v>17</v>
      </c>
      <c r="D31" s="29" t="s">
        <v>17</v>
      </c>
      <c r="E31" s="29" t="s">
        <v>18</v>
      </c>
      <c r="F31" s="9">
        <f t="shared" si="2"/>
        <v>1687</v>
      </c>
      <c r="G31" s="9">
        <v>241</v>
      </c>
      <c r="H31" s="9">
        <v>241</v>
      </c>
      <c r="I31" s="9">
        <v>241</v>
      </c>
      <c r="J31" s="9">
        <f t="shared" si="3"/>
        <v>241</v>
      </c>
      <c r="K31" s="9">
        <f t="shared" si="4"/>
        <v>241</v>
      </c>
      <c r="L31" s="9">
        <f t="shared" si="4"/>
        <v>241</v>
      </c>
      <c r="M31" s="9">
        <f t="shared" si="4"/>
        <v>241</v>
      </c>
    </row>
    <row r="32" spans="1:13" ht="66" customHeight="1" thickBot="1" x14ac:dyDescent="0.3">
      <c r="A32" s="26" t="s">
        <v>45</v>
      </c>
      <c r="B32" s="29" t="s">
        <v>46</v>
      </c>
      <c r="C32" s="29" t="s">
        <v>17</v>
      </c>
      <c r="D32" s="29" t="s">
        <v>17</v>
      </c>
      <c r="E32" s="29" t="s">
        <v>18</v>
      </c>
      <c r="F32" s="9">
        <f t="shared" si="2"/>
        <v>707</v>
      </c>
      <c r="G32" s="9">
        <v>101</v>
      </c>
      <c r="H32" s="9">
        <v>101</v>
      </c>
      <c r="I32" s="9">
        <v>101</v>
      </c>
      <c r="J32" s="9">
        <f t="shared" si="3"/>
        <v>101</v>
      </c>
      <c r="K32" s="9">
        <f t="shared" si="4"/>
        <v>101</v>
      </c>
      <c r="L32" s="9">
        <f t="shared" si="4"/>
        <v>101</v>
      </c>
      <c r="M32" s="9">
        <f t="shared" si="4"/>
        <v>101</v>
      </c>
    </row>
    <row r="33" spans="1:13" ht="97.5" customHeight="1" thickBot="1" x14ac:dyDescent="0.3">
      <c r="A33" s="26" t="s">
        <v>47</v>
      </c>
      <c r="B33" s="29" t="s">
        <v>48</v>
      </c>
      <c r="C33" s="29" t="s">
        <v>17</v>
      </c>
      <c r="D33" s="29" t="s">
        <v>17</v>
      </c>
      <c r="E33" s="29" t="s">
        <v>18</v>
      </c>
      <c r="F33" s="9">
        <f t="shared" si="2"/>
        <v>1435.6999999999998</v>
      </c>
      <c r="G33" s="9">
        <v>205.1</v>
      </c>
      <c r="H33" s="9">
        <v>205.1</v>
      </c>
      <c r="I33" s="9">
        <v>205.1</v>
      </c>
      <c r="J33" s="9">
        <f t="shared" si="3"/>
        <v>205.1</v>
      </c>
      <c r="K33" s="9">
        <f t="shared" si="4"/>
        <v>205.1</v>
      </c>
      <c r="L33" s="9">
        <f t="shared" si="4"/>
        <v>205.1</v>
      </c>
      <c r="M33" s="9">
        <f t="shared" si="4"/>
        <v>205.1</v>
      </c>
    </row>
    <row r="34" spans="1:13" ht="83.25" customHeight="1" thickBot="1" x14ac:dyDescent="0.3">
      <c r="A34" s="26" t="s">
        <v>49</v>
      </c>
      <c r="B34" s="29" t="s">
        <v>50</v>
      </c>
      <c r="C34" s="29" t="s">
        <v>17</v>
      </c>
      <c r="D34" s="29" t="s">
        <v>17</v>
      </c>
      <c r="E34" s="29" t="s">
        <v>18</v>
      </c>
      <c r="F34" s="9">
        <f t="shared" si="2"/>
        <v>1071</v>
      </c>
      <c r="G34" s="9">
        <v>153</v>
      </c>
      <c r="H34" s="9">
        <v>153</v>
      </c>
      <c r="I34" s="9">
        <v>153</v>
      </c>
      <c r="J34" s="9">
        <f t="shared" si="3"/>
        <v>153</v>
      </c>
      <c r="K34" s="9">
        <f t="shared" si="4"/>
        <v>153</v>
      </c>
      <c r="L34" s="9">
        <f t="shared" si="4"/>
        <v>153</v>
      </c>
      <c r="M34" s="9">
        <f t="shared" si="4"/>
        <v>153</v>
      </c>
    </row>
    <row r="35" spans="1:13" ht="71.25" customHeight="1" thickBot="1" x14ac:dyDescent="0.3">
      <c r="A35" s="26" t="s">
        <v>51</v>
      </c>
      <c r="B35" s="29" t="s">
        <v>52</v>
      </c>
      <c r="C35" s="29" t="s">
        <v>17</v>
      </c>
      <c r="D35" s="29" t="s">
        <v>17</v>
      </c>
      <c r="E35" s="29" t="s">
        <v>18</v>
      </c>
      <c r="F35" s="9">
        <f t="shared" si="2"/>
        <v>1330</v>
      </c>
      <c r="G35" s="9">
        <v>190</v>
      </c>
      <c r="H35" s="9">
        <v>190</v>
      </c>
      <c r="I35" s="9">
        <v>190</v>
      </c>
      <c r="J35" s="9">
        <f t="shared" si="3"/>
        <v>190</v>
      </c>
      <c r="K35" s="9">
        <f t="shared" si="4"/>
        <v>190</v>
      </c>
      <c r="L35" s="9">
        <f t="shared" si="4"/>
        <v>190</v>
      </c>
      <c r="M35" s="9">
        <f t="shared" si="4"/>
        <v>190</v>
      </c>
    </row>
    <row r="36" spans="1:13" ht="66" customHeight="1" thickBot="1" x14ac:dyDescent="0.3">
      <c r="A36" s="26" t="s">
        <v>53</v>
      </c>
      <c r="B36" s="29" t="s">
        <v>54</v>
      </c>
      <c r="C36" s="29" t="s">
        <v>17</v>
      </c>
      <c r="D36" s="29" t="s">
        <v>17</v>
      </c>
      <c r="E36" s="29" t="s">
        <v>18</v>
      </c>
      <c r="F36" s="9">
        <f t="shared" si="2"/>
        <v>791</v>
      </c>
      <c r="G36" s="9">
        <v>113</v>
      </c>
      <c r="H36" s="9">
        <v>113</v>
      </c>
      <c r="I36" s="9">
        <v>113</v>
      </c>
      <c r="J36" s="9">
        <f t="shared" si="3"/>
        <v>113</v>
      </c>
      <c r="K36" s="9">
        <f t="shared" si="4"/>
        <v>113</v>
      </c>
      <c r="L36" s="9">
        <f t="shared" si="4"/>
        <v>113</v>
      </c>
      <c r="M36" s="9">
        <f t="shared" si="4"/>
        <v>113</v>
      </c>
    </row>
    <row r="37" spans="1:13" ht="65.25" customHeight="1" thickBot="1" x14ac:dyDescent="0.3">
      <c r="A37" s="26" t="s">
        <v>55</v>
      </c>
      <c r="B37" s="29" t="s">
        <v>56</v>
      </c>
      <c r="C37" s="29" t="s">
        <v>17</v>
      </c>
      <c r="D37" s="29" t="s">
        <v>17</v>
      </c>
      <c r="E37" s="29" t="s">
        <v>18</v>
      </c>
      <c r="F37" s="9">
        <f t="shared" si="2"/>
        <v>693</v>
      </c>
      <c r="G37" s="9">
        <v>99</v>
      </c>
      <c r="H37" s="9">
        <v>99</v>
      </c>
      <c r="I37" s="9">
        <v>99</v>
      </c>
      <c r="J37" s="9">
        <f t="shared" si="3"/>
        <v>99</v>
      </c>
      <c r="K37" s="9">
        <f t="shared" si="4"/>
        <v>99</v>
      </c>
      <c r="L37" s="9">
        <f t="shared" si="4"/>
        <v>99</v>
      </c>
      <c r="M37" s="9">
        <f t="shared" si="4"/>
        <v>99</v>
      </c>
    </row>
    <row r="38" spans="1:13" ht="121.5" customHeight="1" thickBot="1" x14ac:dyDescent="0.3">
      <c r="A38" s="26" t="s">
        <v>57</v>
      </c>
      <c r="B38" s="29" t="s">
        <v>58</v>
      </c>
      <c r="C38" s="29" t="s">
        <v>17</v>
      </c>
      <c r="D38" s="29" t="s">
        <v>17</v>
      </c>
      <c r="E38" s="29" t="s">
        <v>18</v>
      </c>
      <c r="F38" s="9">
        <f t="shared" si="2"/>
        <v>1057</v>
      </c>
      <c r="G38" s="9">
        <v>151</v>
      </c>
      <c r="H38" s="9">
        <v>151</v>
      </c>
      <c r="I38" s="9">
        <v>151</v>
      </c>
      <c r="J38" s="9">
        <f t="shared" si="3"/>
        <v>151</v>
      </c>
      <c r="K38" s="9">
        <f t="shared" si="4"/>
        <v>151</v>
      </c>
      <c r="L38" s="9">
        <f t="shared" si="4"/>
        <v>151</v>
      </c>
      <c r="M38" s="9">
        <f t="shared" si="4"/>
        <v>151</v>
      </c>
    </row>
    <row r="39" spans="1:13" ht="43.5" customHeight="1" thickBot="1" x14ac:dyDescent="0.3">
      <c r="A39" s="53" t="s">
        <v>59</v>
      </c>
      <c r="B39" s="53" t="s">
        <v>260</v>
      </c>
      <c r="C39" s="53" t="s">
        <v>17</v>
      </c>
      <c r="D39" s="53" t="s">
        <v>17</v>
      </c>
      <c r="E39" s="29" t="s">
        <v>86</v>
      </c>
      <c r="F39" s="9">
        <f t="shared" si="2"/>
        <v>2904.87</v>
      </c>
      <c r="G39" s="9">
        <f t="shared" ref="G39:M39" si="12">G40+G42</f>
        <v>504.87</v>
      </c>
      <c r="H39" s="9">
        <f t="shared" si="12"/>
        <v>400</v>
      </c>
      <c r="I39" s="9">
        <f t="shared" si="12"/>
        <v>400</v>
      </c>
      <c r="J39" s="9">
        <f t="shared" si="12"/>
        <v>400</v>
      </c>
      <c r="K39" s="9">
        <f t="shared" si="12"/>
        <v>400</v>
      </c>
      <c r="L39" s="9">
        <f t="shared" si="12"/>
        <v>400</v>
      </c>
      <c r="M39" s="9">
        <f t="shared" si="12"/>
        <v>400</v>
      </c>
    </row>
    <row r="40" spans="1:13" ht="45" customHeight="1" thickBot="1" x14ac:dyDescent="0.3">
      <c r="A40" s="54"/>
      <c r="B40" s="54"/>
      <c r="C40" s="54"/>
      <c r="D40" s="54"/>
      <c r="E40" s="29" t="s">
        <v>18</v>
      </c>
      <c r="F40" s="9">
        <f t="shared" si="2"/>
        <v>2800</v>
      </c>
      <c r="G40" s="9">
        <v>400</v>
      </c>
      <c r="H40" s="9">
        <v>400</v>
      </c>
      <c r="I40" s="9">
        <v>400</v>
      </c>
      <c r="J40" s="9">
        <f t="shared" si="3"/>
        <v>400</v>
      </c>
      <c r="K40" s="9">
        <f t="shared" si="4"/>
        <v>400</v>
      </c>
      <c r="L40" s="9">
        <f t="shared" si="4"/>
        <v>400</v>
      </c>
      <c r="M40" s="9">
        <f t="shared" si="4"/>
        <v>400</v>
      </c>
    </row>
    <row r="41" spans="1:13" ht="15.75" hidden="1" customHeight="1" thickBot="1" x14ac:dyDescent="0.3">
      <c r="A41" s="54"/>
      <c r="B41" s="54"/>
      <c r="C41" s="54"/>
      <c r="D41" s="54"/>
      <c r="E41" s="29" t="s">
        <v>60</v>
      </c>
      <c r="F41" s="9">
        <f t="shared" si="2"/>
        <v>103.87</v>
      </c>
      <c r="G41" s="9">
        <v>103.87</v>
      </c>
      <c r="H41" s="9">
        <v>0</v>
      </c>
      <c r="I41" s="9"/>
      <c r="J41" s="9">
        <f t="shared" si="3"/>
        <v>0</v>
      </c>
      <c r="K41" s="9">
        <f t="shared" si="4"/>
        <v>0</v>
      </c>
      <c r="L41" s="9">
        <f t="shared" si="4"/>
        <v>0</v>
      </c>
      <c r="M41" s="9">
        <f t="shared" si="4"/>
        <v>0</v>
      </c>
    </row>
    <row r="42" spans="1:13" ht="52.5" customHeight="1" thickBot="1" x14ac:dyDescent="0.3">
      <c r="A42" s="55"/>
      <c r="B42" s="55"/>
      <c r="C42" s="55"/>
      <c r="D42" s="55"/>
      <c r="E42" s="29" t="s">
        <v>90</v>
      </c>
      <c r="F42" s="9">
        <f t="shared" si="2"/>
        <v>104.87</v>
      </c>
      <c r="G42" s="9">
        <f>44+38.68+21.19+1</f>
        <v>104.87</v>
      </c>
      <c r="H42" s="9">
        <v>0</v>
      </c>
      <c r="I42" s="9">
        <v>0</v>
      </c>
      <c r="J42" s="9">
        <f t="shared" si="3"/>
        <v>0</v>
      </c>
      <c r="K42" s="9">
        <f t="shared" si="4"/>
        <v>0</v>
      </c>
      <c r="L42" s="9">
        <f t="shared" si="4"/>
        <v>0</v>
      </c>
      <c r="M42" s="9">
        <f t="shared" si="4"/>
        <v>0</v>
      </c>
    </row>
    <row r="43" spans="1:13" ht="75.75" thickBot="1" x14ac:dyDescent="0.3">
      <c r="A43" s="11" t="s">
        <v>61</v>
      </c>
      <c r="B43" s="11" t="s">
        <v>62</v>
      </c>
      <c r="C43" s="11" t="s">
        <v>17</v>
      </c>
      <c r="D43" s="30" t="s">
        <v>17</v>
      </c>
      <c r="E43" s="29" t="s">
        <v>18</v>
      </c>
      <c r="F43" s="9">
        <f t="shared" si="2"/>
        <v>815.5</v>
      </c>
      <c r="G43" s="9">
        <v>116.5</v>
      </c>
      <c r="H43" s="9">
        <v>116.5</v>
      </c>
      <c r="I43" s="9">
        <v>116.5</v>
      </c>
      <c r="J43" s="9">
        <f t="shared" si="3"/>
        <v>116.5</v>
      </c>
      <c r="K43" s="9">
        <f t="shared" si="4"/>
        <v>116.5</v>
      </c>
      <c r="L43" s="9">
        <f t="shared" si="4"/>
        <v>116.5</v>
      </c>
      <c r="M43" s="9">
        <f t="shared" si="4"/>
        <v>116.5</v>
      </c>
    </row>
    <row r="44" spans="1:13" ht="45.75" thickBot="1" x14ac:dyDescent="0.3">
      <c r="A44" s="26" t="s">
        <v>63</v>
      </c>
      <c r="B44" s="29" t="s">
        <v>64</v>
      </c>
      <c r="C44" s="29" t="s">
        <v>17</v>
      </c>
      <c r="D44" s="29" t="s">
        <v>17</v>
      </c>
      <c r="E44" s="29" t="s">
        <v>18</v>
      </c>
      <c r="F44" s="9">
        <f t="shared" si="2"/>
        <v>308</v>
      </c>
      <c r="G44" s="9">
        <v>44</v>
      </c>
      <c r="H44" s="9">
        <v>44</v>
      </c>
      <c r="I44" s="9">
        <v>44</v>
      </c>
      <c r="J44" s="9">
        <f t="shared" si="3"/>
        <v>44</v>
      </c>
      <c r="K44" s="9">
        <f t="shared" si="4"/>
        <v>44</v>
      </c>
      <c r="L44" s="9">
        <f t="shared" si="4"/>
        <v>44</v>
      </c>
      <c r="M44" s="9">
        <f t="shared" si="4"/>
        <v>44</v>
      </c>
    </row>
    <row r="45" spans="1:13" ht="60" customHeight="1" thickBot="1" x14ac:dyDescent="0.3">
      <c r="A45" s="26" t="s">
        <v>65</v>
      </c>
      <c r="B45" s="29" t="s">
        <v>66</v>
      </c>
      <c r="C45" s="29" t="s">
        <v>17</v>
      </c>
      <c r="D45" s="29" t="s">
        <v>17</v>
      </c>
      <c r="E45" s="29" t="s">
        <v>18</v>
      </c>
      <c r="F45" s="9">
        <f t="shared" si="2"/>
        <v>770</v>
      </c>
      <c r="G45" s="9">
        <v>110</v>
      </c>
      <c r="H45" s="9">
        <v>110</v>
      </c>
      <c r="I45" s="9">
        <v>110</v>
      </c>
      <c r="J45" s="9">
        <f t="shared" si="3"/>
        <v>110</v>
      </c>
      <c r="K45" s="9">
        <f t="shared" si="4"/>
        <v>110</v>
      </c>
      <c r="L45" s="9">
        <f t="shared" si="4"/>
        <v>110</v>
      </c>
      <c r="M45" s="9">
        <f t="shared" si="4"/>
        <v>110</v>
      </c>
    </row>
    <row r="46" spans="1:13" ht="34.5" customHeight="1" thickBot="1" x14ac:dyDescent="0.3">
      <c r="A46" s="53" t="s">
        <v>67</v>
      </c>
      <c r="B46" s="53" t="s">
        <v>68</v>
      </c>
      <c r="C46" s="53" t="s">
        <v>17</v>
      </c>
      <c r="D46" s="53" t="s">
        <v>17</v>
      </c>
      <c r="E46" s="29" t="s">
        <v>86</v>
      </c>
      <c r="F46" s="9">
        <f>F47+F48</f>
        <v>1095</v>
      </c>
      <c r="G46" s="9">
        <f t="shared" ref="G46:M46" si="13">G47+G48</f>
        <v>495</v>
      </c>
      <c r="H46" s="9">
        <f t="shared" si="13"/>
        <v>100</v>
      </c>
      <c r="I46" s="9">
        <f t="shared" si="13"/>
        <v>100</v>
      </c>
      <c r="J46" s="9">
        <f t="shared" si="13"/>
        <v>100</v>
      </c>
      <c r="K46" s="9">
        <f t="shared" si="13"/>
        <v>100</v>
      </c>
      <c r="L46" s="9">
        <f t="shared" si="13"/>
        <v>100</v>
      </c>
      <c r="M46" s="9">
        <f t="shared" si="13"/>
        <v>100</v>
      </c>
    </row>
    <row r="47" spans="1:13" ht="38.25" customHeight="1" thickBot="1" x14ac:dyDescent="0.3">
      <c r="A47" s="54"/>
      <c r="B47" s="54"/>
      <c r="C47" s="54"/>
      <c r="D47" s="54"/>
      <c r="E47" s="29" t="s">
        <v>60</v>
      </c>
      <c r="F47" s="9">
        <f t="shared" si="2"/>
        <v>395</v>
      </c>
      <c r="G47" s="9">
        <v>395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</row>
    <row r="48" spans="1:13" ht="36.75" customHeight="1" thickBot="1" x14ac:dyDescent="0.3">
      <c r="A48" s="55"/>
      <c r="B48" s="55"/>
      <c r="C48" s="55"/>
      <c r="D48" s="55"/>
      <c r="E48" s="29" t="s">
        <v>18</v>
      </c>
      <c r="F48" s="9">
        <f t="shared" si="2"/>
        <v>700</v>
      </c>
      <c r="G48" s="9">
        <v>100</v>
      </c>
      <c r="H48" s="9">
        <v>100</v>
      </c>
      <c r="I48" s="9">
        <v>100</v>
      </c>
      <c r="J48" s="9">
        <f t="shared" si="3"/>
        <v>100</v>
      </c>
      <c r="K48" s="9">
        <f t="shared" si="4"/>
        <v>100</v>
      </c>
      <c r="L48" s="9">
        <f t="shared" si="4"/>
        <v>100</v>
      </c>
      <c r="M48" s="9">
        <f t="shared" si="4"/>
        <v>100</v>
      </c>
    </row>
    <row r="49" spans="1:16" ht="79.5" customHeight="1" thickBot="1" x14ac:dyDescent="0.3">
      <c r="A49" s="26" t="s">
        <v>69</v>
      </c>
      <c r="B49" s="29" t="s">
        <v>70</v>
      </c>
      <c r="C49" s="29" t="s">
        <v>17</v>
      </c>
      <c r="D49" s="29" t="s">
        <v>17</v>
      </c>
      <c r="E49" s="29" t="s">
        <v>18</v>
      </c>
      <c r="F49" s="9">
        <f t="shared" si="2"/>
        <v>490</v>
      </c>
      <c r="G49" s="9">
        <v>70</v>
      </c>
      <c r="H49" s="9">
        <v>70</v>
      </c>
      <c r="I49" s="9">
        <v>70</v>
      </c>
      <c r="J49" s="9">
        <f t="shared" si="3"/>
        <v>70</v>
      </c>
      <c r="K49" s="9">
        <f t="shared" si="4"/>
        <v>70</v>
      </c>
      <c r="L49" s="9">
        <f t="shared" si="4"/>
        <v>70</v>
      </c>
      <c r="M49" s="9">
        <f t="shared" si="4"/>
        <v>70</v>
      </c>
    </row>
    <row r="50" spans="1:16" ht="73.5" customHeight="1" thickBot="1" x14ac:dyDescent="0.3">
      <c r="A50" s="26" t="s">
        <v>71</v>
      </c>
      <c r="B50" s="29" t="s">
        <v>72</v>
      </c>
      <c r="C50" s="29" t="s">
        <v>17</v>
      </c>
      <c r="D50" s="29" t="s">
        <v>17</v>
      </c>
      <c r="E50" s="29" t="s">
        <v>18</v>
      </c>
      <c r="F50" s="9">
        <f t="shared" si="2"/>
        <v>210</v>
      </c>
      <c r="G50" s="9">
        <v>30</v>
      </c>
      <c r="H50" s="9">
        <v>30</v>
      </c>
      <c r="I50" s="9">
        <v>30</v>
      </c>
      <c r="J50" s="9">
        <f t="shared" si="3"/>
        <v>30</v>
      </c>
      <c r="K50" s="9">
        <f t="shared" si="4"/>
        <v>30</v>
      </c>
      <c r="L50" s="9">
        <f t="shared" si="4"/>
        <v>30</v>
      </c>
      <c r="M50" s="9">
        <f t="shared" si="4"/>
        <v>30</v>
      </c>
    </row>
    <row r="51" spans="1:16" ht="57.75" customHeight="1" thickBot="1" x14ac:dyDescent="0.3">
      <c r="A51" s="26" t="s">
        <v>73</v>
      </c>
      <c r="B51" s="29" t="s">
        <v>74</v>
      </c>
      <c r="C51" s="29" t="s">
        <v>17</v>
      </c>
      <c r="D51" s="29" t="s">
        <v>17</v>
      </c>
      <c r="E51" s="29" t="s">
        <v>18</v>
      </c>
      <c r="F51" s="9">
        <f t="shared" si="2"/>
        <v>0</v>
      </c>
      <c r="G51" s="9">
        <v>0</v>
      </c>
      <c r="H51" s="9">
        <v>0</v>
      </c>
      <c r="I51" s="9">
        <v>0</v>
      </c>
      <c r="J51" s="9">
        <f t="shared" si="3"/>
        <v>0</v>
      </c>
      <c r="K51" s="9">
        <f t="shared" si="4"/>
        <v>0</v>
      </c>
      <c r="L51" s="9">
        <f t="shared" si="4"/>
        <v>0</v>
      </c>
      <c r="M51" s="9">
        <f t="shared" si="4"/>
        <v>0</v>
      </c>
    </row>
    <row r="52" spans="1:16" ht="55.5" customHeight="1" thickBot="1" x14ac:dyDescent="0.3">
      <c r="A52" s="26" t="s">
        <v>75</v>
      </c>
      <c r="B52" s="29" t="s">
        <v>76</v>
      </c>
      <c r="C52" s="29" t="s">
        <v>17</v>
      </c>
      <c r="D52" s="29" t="s">
        <v>17</v>
      </c>
      <c r="E52" s="29" t="s">
        <v>18</v>
      </c>
      <c r="F52" s="9">
        <f t="shared" si="2"/>
        <v>1400</v>
      </c>
      <c r="G52" s="9">
        <v>200</v>
      </c>
      <c r="H52" s="9">
        <f>H53+H54+H56</f>
        <v>200</v>
      </c>
      <c r="I52" s="9">
        <v>200</v>
      </c>
      <c r="J52" s="9">
        <f t="shared" si="3"/>
        <v>200</v>
      </c>
      <c r="K52" s="9">
        <f t="shared" si="4"/>
        <v>200</v>
      </c>
      <c r="L52" s="9">
        <f t="shared" si="4"/>
        <v>200</v>
      </c>
      <c r="M52" s="9">
        <f t="shared" si="4"/>
        <v>200</v>
      </c>
    </row>
    <row r="53" spans="1:16" ht="62.25" customHeight="1" thickBot="1" x14ac:dyDescent="0.3">
      <c r="A53" s="26" t="s">
        <v>77</v>
      </c>
      <c r="B53" s="29" t="s">
        <v>78</v>
      </c>
      <c r="C53" s="29" t="s">
        <v>17</v>
      </c>
      <c r="D53" s="29" t="s">
        <v>17</v>
      </c>
      <c r="E53" s="29" t="s">
        <v>18</v>
      </c>
      <c r="F53" s="9">
        <f t="shared" si="2"/>
        <v>1400</v>
      </c>
      <c r="G53" s="9">
        <v>200</v>
      </c>
      <c r="H53" s="9">
        <v>200</v>
      </c>
      <c r="I53" s="9">
        <v>200</v>
      </c>
      <c r="J53" s="9">
        <f t="shared" si="3"/>
        <v>200</v>
      </c>
      <c r="K53" s="9">
        <f t="shared" si="4"/>
        <v>200</v>
      </c>
      <c r="L53" s="9">
        <f t="shared" si="4"/>
        <v>200</v>
      </c>
      <c r="M53" s="9">
        <f t="shared" si="4"/>
        <v>200</v>
      </c>
    </row>
    <row r="54" spans="1:16" ht="51.75" customHeight="1" x14ac:dyDescent="0.25">
      <c r="A54" s="53" t="s">
        <v>79</v>
      </c>
      <c r="B54" s="53" t="s">
        <v>259</v>
      </c>
      <c r="C54" s="53" t="s">
        <v>17</v>
      </c>
      <c r="D54" s="53" t="s">
        <v>17</v>
      </c>
      <c r="E54" s="53" t="s">
        <v>18</v>
      </c>
      <c r="F54" s="59">
        <f t="shared" si="2"/>
        <v>0</v>
      </c>
      <c r="G54" s="59" t="s">
        <v>80</v>
      </c>
      <c r="H54" s="59">
        <v>0</v>
      </c>
      <c r="I54" s="59">
        <v>0</v>
      </c>
      <c r="J54" s="59">
        <f t="shared" si="3"/>
        <v>0</v>
      </c>
      <c r="K54" s="59">
        <f t="shared" si="4"/>
        <v>0</v>
      </c>
      <c r="L54" s="59">
        <f t="shared" si="4"/>
        <v>0</v>
      </c>
      <c r="M54" s="59">
        <f t="shared" si="4"/>
        <v>0</v>
      </c>
    </row>
    <row r="55" spans="1:16" ht="8.25" customHeight="1" thickBot="1" x14ac:dyDescent="0.3">
      <c r="A55" s="55"/>
      <c r="B55" s="55"/>
      <c r="C55" s="55"/>
      <c r="D55" s="55"/>
      <c r="E55" s="55"/>
      <c r="F55" s="60"/>
      <c r="G55" s="60"/>
      <c r="H55" s="60"/>
      <c r="I55" s="60"/>
      <c r="J55" s="60"/>
      <c r="K55" s="60"/>
      <c r="L55" s="60"/>
      <c r="M55" s="60"/>
    </row>
    <row r="56" spans="1:16" ht="45.75" thickBot="1" x14ac:dyDescent="0.3">
      <c r="A56" s="26" t="s">
        <v>81</v>
      </c>
      <c r="B56" s="29" t="s">
        <v>82</v>
      </c>
      <c r="C56" s="29" t="s">
        <v>17</v>
      </c>
      <c r="D56" s="29" t="s">
        <v>17</v>
      </c>
      <c r="E56" s="29" t="s">
        <v>18</v>
      </c>
      <c r="F56" s="9">
        <f t="shared" si="2"/>
        <v>0</v>
      </c>
      <c r="G56" s="9">
        <v>0</v>
      </c>
      <c r="H56" s="9">
        <v>0</v>
      </c>
      <c r="I56" s="9">
        <v>0</v>
      </c>
      <c r="J56" s="9">
        <f t="shared" si="3"/>
        <v>0</v>
      </c>
      <c r="K56" s="9">
        <f t="shared" si="4"/>
        <v>0</v>
      </c>
      <c r="L56" s="9">
        <f t="shared" si="4"/>
        <v>0</v>
      </c>
      <c r="M56" s="9">
        <f t="shared" si="4"/>
        <v>0</v>
      </c>
    </row>
    <row r="57" spans="1:16" ht="64.5" customHeight="1" thickBot="1" x14ac:dyDescent="0.3">
      <c r="A57" s="26" t="s">
        <v>83</v>
      </c>
      <c r="B57" s="29" t="s">
        <v>84</v>
      </c>
      <c r="C57" s="29" t="s">
        <v>17</v>
      </c>
      <c r="D57" s="29" t="s">
        <v>17</v>
      </c>
      <c r="E57" s="29" t="s">
        <v>18</v>
      </c>
      <c r="F57" s="9">
        <f t="shared" si="2"/>
        <v>420</v>
      </c>
      <c r="G57" s="9">
        <v>60</v>
      </c>
      <c r="H57" s="9">
        <v>60</v>
      </c>
      <c r="I57" s="9">
        <v>60</v>
      </c>
      <c r="J57" s="9">
        <f t="shared" si="3"/>
        <v>60</v>
      </c>
      <c r="K57" s="9">
        <f t="shared" si="4"/>
        <v>60</v>
      </c>
      <c r="L57" s="9">
        <f t="shared" si="4"/>
        <v>60</v>
      </c>
      <c r="M57" s="9">
        <f t="shared" si="4"/>
        <v>60</v>
      </c>
    </row>
    <row r="58" spans="1:16" ht="15.75" thickBot="1" x14ac:dyDescent="0.3">
      <c r="A58" s="61" t="s">
        <v>85</v>
      </c>
      <c r="B58" s="62"/>
      <c r="C58" s="62"/>
      <c r="D58" s="87"/>
      <c r="E58" s="29" t="s">
        <v>86</v>
      </c>
      <c r="F58" s="9">
        <f t="shared" si="2"/>
        <v>52649.069999999992</v>
      </c>
      <c r="G58" s="9">
        <f>G59+G60</f>
        <v>8451.869999999999</v>
      </c>
      <c r="H58" s="9">
        <f t="shared" ref="H58:M58" si="14">H59+H60</f>
        <v>7366.2</v>
      </c>
      <c r="I58" s="9">
        <f t="shared" si="14"/>
        <v>7366.2</v>
      </c>
      <c r="J58" s="9">
        <f t="shared" si="14"/>
        <v>7366.2</v>
      </c>
      <c r="K58" s="9">
        <f t="shared" si="14"/>
        <v>7366.2</v>
      </c>
      <c r="L58" s="9">
        <f t="shared" si="14"/>
        <v>7366.2</v>
      </c>
      <c r="M58" s="9">
        <f t="shared" si="14"/>
        <v>7366.2</v>
      </c>
    </row>
    <row r="59" spans="1:16" ht="19.5" customHeight="1" thickBot="1" x14ac:dyDescent="0.3">
      <c r="A59" s="64"/>
      <c r="B59" s="65"/>
      <c r="C59" s="65"/>
      <c r="D59" s="88"/>
      <c r="E59" s="29" t="s">
        <v>18</v>
      </c>
      <c r="F59" s="9">
        <f t="shared" si="2"/>
        <v>51563.399999999994</v>
      </c>
      <c r="G59" s="9">
        <f>G12+G14+G18+G21+G52+G57</f>
        <v>7366.2</v>
      </c>
      <c r="H59" s="9">
        <f t="shared" ref="H59:M59" si="15">H12+H14+H18+H21+H52+H57</f>
        <v>7366.2</v>
      </c>
      <c r="I59" s="9">
        <f t="shared" si="15"/>
        <v>7366.2</v>
      </c>
      <c r="J59" s="9">
        <f t="shared" si="15"/>
        <v>7366.2</v>
      </c>
      <c r="K59" s="9">
        <f t="shared" si="15"/>
        <v>7366.2</v>
      </c>
      <c r="L59" s="9">
        <f t="shared" si="15"/>
        <v>7366.2</v>
      </c>
      <c r="M59" s="9">
        <f t="shared" si="15"/>
        <v>7366.2</v>
      </c>
    </row>
    <row r="60" spans="1:16" ht="20.25" customHeight="1" thickBot="1" x14ac:dyDescent="0.3">
      <c r="A60" s="67"/>
      <c r="B60" s="68"/>
      <c r="C60" s="68"/>
      <c r="D60" s="89"/>
      <c r="E60" s="31" t="s">
        <v>60</v>
      </c>
      <c r="F60" s="9">
        <f t="shared" si="2"/>
        <v>1085.67</v>
      </c>
      <c r="G60" s="34">
        <f>G42+G30+G47+G26</f>
        <v>1085.67</v>
      </c>
      <c r="H60" s="48">
        <f t="shared" ref="H60:M60" si="16">H42+H30+H47+H26</f>
        <v>0</v>
      </c>
      <c r="I60" s="49">
        <f t="shared" si="16"/>
        <v>0</v>
      </c>
      <c r="J60" s="34">
        <f t="shared" si="16"/>
        <v>0</v>
      </c>
      <c r="K60" s="34">
        <f t="shared" si="16"/>
        <v>0</v>
      </c>
      <c r="L60" s="34">
        <f t="shared" si="16"/>
        <v>0</v>
      </c>
      <c r="M60" s="34">
        <f t="shared" si="16"/>
        <v>0</v>
      </c>
    </row>
    <row r="61" spans="1:16" ht="21" customHeight="1" thickBot="1" x14ac:dyDescent="0.3">
      <c r="A61" s="56" t="s">
        <v>87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8"/>
    </row>
    <row r="62" spans="1:16" ht="30.75" customHeight="1" thickBot="1" x14ac:dyDescent="0.3">
      <c r="A62" s="53" t="s">
        <v>88</v>
      </c>
      <c r="B62" s="53" t="s">
        <v>89</v>
      </c>
      <c r="C62" s="53" t="s">
        <v>17</v>
      </c>
      <c r="D62" s="53" t="s">
        <v>17</v>
      </c>
      <c r="E62" s="29" t="s">
        <v>7</v>
      </c>
      <c r="F62" s="9">
        <f t="shared" ref="F62:F69" si="17">SUM(G62:M62)</f>
        <v>115493.1</v>
      </c>
      <c r="G62" s="9">
        <f t="shared" ref="G62:M62" si="18">G63+G64</f>
        <v>11846</v>
      </c>
      <c r="H62" s="9">
        <f t="shared" si="18"/>
        <v>16425.5</v>
      </c>
      <c r="I62" s="9">
        <f t="shared" si="18"/>
        <v>16425.5</v>
      </c>
      <c r="J62" s="9">
        <f t="shared" si="18"/>
        <v>16425.5</v>
      </c>
      <c r="K62" s="9">
        <f t="shared" si="18"/>
        <v>17246.8</v>
      </c>
      <c r="L62" s="9">
        <f t="shared" si="18"/>
        <v>18109.2</v>
      </c>
      <c r="M62" s="9">
        <f t="shared" si="18"/>
        <v>19014.599999999999</v>
      </c>
    </row>
    <row r="63" spans="1:16" ht="15.75" thickBot="1" x14ac:dyDescent="0.3">
      <c r="A63" s="54"/>
      <c r="B63" s="54"/>
      <c r="C63" s="54"/>
      <c r="D63" s="54"/>
      <c r="E63" s="29" t="s">
        <v>18</v>
      </c>
      <c r="F63" s="9">
        <f t="shared" si="17"/>
        <v>46197.200000000004</v>
      </c>
      <c r="G63" s="9">
        <v>4738.3999999999996</v>
      </c>
      <c r="H63" s="9">
        <v>6570.2</v>
      </c>
      <c r="I63" s="9">
        <v>6570.2</v>
      </c>
      <c r="J63" s="9">
        <v>6570.2</v>
      </c>
      <c r="K63" s="9">
        <v>6898.7</v>
      </c>
      <c r="L63" s="9">
        <v>7243.7</v>
      </c>
      <c r="M63" s="35">
        <v>7605.8</v>
      </c>
      <c r="P63" s="22"/>
    </row>
    <row r="64" spans="1:16" ht="51" customHeight="1" thickBot="1" x14ac:dyDescent="0.3">
      <c r="A64" s="55"/>
      <c r="B64" s="55"/>
      <c r="C64" s="55"/>
      <c r="D64" s="55"/>
      <c r="E64" s="29" t="s">
        <v>90</v>
      </c>
      <c r="F64" s="9">
        <f t="shared" si="17"/>
        <v>69295.899999999994</v>
      </c>
      <c r="G64" s="9">
        <v>7107.6</v>
      </c>
      <c r="H64" s="9">
        <v>9855.2999999999993</v>
      </c>
      <c r="I64" s="9">
        <v>9855.2999999999993</v>
      </c>
      <c r="J64" s="9">
        <v>9855.2999999999993</v>
      </c>
      <c r="K64" s="9">
        <v>10348.1</v>
      </c>
      <c r="L64" s="9">
        <v>10865.5</v>
      </c>
      <c r="M64" s="35">
        <v>11408.8</v>
      </c>
    </row>
    <row r="65" spans="1:15" ht="60" customHeight="1" thickBot="1" x14ac:dyDescent="0.3">
      <c r="A65" s="26" t="s">
        <v>91</v>
      </c>
      <c r="B65" s="29" t="s">
        <v>276</v>
      </c>
      <c r="C65" s="29" t="s">
        <v>17</v>
      </c>
      <c r="D65" s="29" t="s">
        <v>17</v>
      </c>
      <c r="E65" s="29" t="s">
        <v>90</v>
      </c>
      <c r="F65" s="9">
        <f t="shared" si="17"/>
        <v>100558.99999999999</v>
      </c>
      <c r="G65" s="9">
        <v>12209</v>
      </c>
      <c r="H65" s="9">
        <v>14001.3</v>
      </c>
      <c r="I65" s="9">
        <v>14001.3</v>
      </c>
      <c r="J65" s="9">
        <v>14001.3</v>
      </c>
      <c r="K65" s="9">
        <v>14701.4</v>
      </c>
      <c r="L65" s="9">
        <v>15436.4</v>
      </c>
      <c r="M65" s="35">
        <v>16208.3</v>
      </c>
      <c r="N65" s="32"/>
      <c r="O65" s="4"/>
    </row>
    <row r="66" spans="1:15" ht="80.25" customHeight="1" thickBot="1" x14ac:dyDescent="0.3">
      <c r="A66" s="26" t="s">
        <v>92</v>
      </c>
      <c r="B66" s="29" t="s">
        <v>93</v>
      </c>
      <c r="C66" s="29" t="s">
        <v>17</v>
      </c>
      <c r="D66" s="29" t="s">
        <v>17</v>
      </c>
      <c r="E66" s="29" t="s">
        <v>18</v>
      </c>
      <c r="F66" s="9">
        <f t="shared" si="17"/>
        <v>134882.057</v>
      </c>
      <c r="G66" s="9">
        <v>21376.757000000001</v>
      </c>
      <c r="H66" s="9">
        <f>7181+11360.2</f>
        <v>18541.2</v>
      </c>
      <c r="I66" s="9">
        <v>17398.2</v>
      </c>
      <c r="J66" s="9">
        <v>17996.2</v>
      </c>
      <c r="K66" s="9">
        <v>18896</v>
      </c>
      <c r="L66" s="9">
        <v>19840.8</v>
      </c>
      <c r="M66" s="35">
        <v>20832.900000000001</v>
      </c>
      <c r="N66" s="5"/>
    </row>
    <row r="67" spans="1:15" ht="20.25" customHeight="1" thickBot="1" x14ac:dyDescent="0.3">
      <c r="A67" s="61" t="s">
        <v>94</v>
      </c>
      <c r="B67" s="62"/>
      <c r="C67" s="62"/>
      <c r="D67" s="87"/>
      <c r="E67" s="29" t="s">
        <v>86</v>
      </c>
      <c r="F67" s="9">
        <f t="shared" si="17"/>
        <v>350934.15700000001</v>
      </c>
      <c r="G67" s="9">
        <f>G68+G69</f>
        <v>45431.756999999998</v>
      </c>
      <c r="H67" s="9">
        <f t="shared" ref="H67:M67" si="19">H68+H69</f>
        <v>48968</v>
      </c>
      <c r="I67" s="9">
        <f t="shared" si="19"/>
        <v>47825</v>
      </c>
      <c r="J67" s="9">
        <f t="shared" si="19"/>
        <v>48423</v>
      </c>
      <c r="K67" s="9">
        <f t="shared" si="19"/>
        <v>50844.2</v>
      </c>
      <c r="L67" s="9">
        <f t="shared" si="19"/>
        <v>53386.400000000001</v>
      </c>
      <c r="M67" s="9">
        <f t="shared" si="19"/>
        <v>56055.8</v>
      </c>
    </row>
    <row r="68" spans="1:15" ht="48" customHeight="1" thickBot="1" x14ac:dyDescent="0.3">
      <c r="A68" s="64"/>
      <c r="B68" s="65"/>
      <c r="C68" s="65"/>
      <c r="D68" s="88"/>
      <c r="E68" s="29" t="s">
        <v>90</v>
      </c>
      <c r="F68" s="9">
        <f t="shared" si="17"/>
        <v>169854.9</v>
      </c>
      <c r="G68" s="9">
        <f>G64+G65</f>
        <v>19316.599999999999</v>
      </c>
      <c r="H68" s="9">
        <f t="shared" ref="H68:M68" si="20">H64+H65</f>
        <v>23856.6</v>
      </c>
      <c r="I68" s="9">
        <f t="shared" si="20"/>
        <v>23856.6</v>
      </c>
      <c r="J68" s="9">
        <f t="shared" si="20"/>
        <v>23856.6</v>
      </c>
      <c r="K68" s="9">
        <f t="shared" si="20"/>
        <v>25049.5</v>
      </c>
      <c r="L68" s="9">
        <f t="shared" si="20"/>
        <v>26301.9</v>
      </c>
      <c r="M68" s="9">
        <f t="shared" si="20"/>
        <v>27617.1</v>
      </c>
    </row>
    <row r="69" spans="1:15" ht="15.75" thickBot="1" x14ac:dyDescent="0.3">
      <c r="A69" s="67"/>
      <c r="B69" s="68"/>
      <c r="C69" s="68"/>
      <c r="D69" s="89"/>
      <c r="E69" s="29" t="s">
        <v>18</v>
      </c>
      <c r="F69" s="9">
        <f t="shared" si="17"/>
        <v>181079.25699999998</v>
      </c>
      <c r="G69" s="9">
        <f>G63+G66</f>
        <v>26115.156999999999</v>
      </c>
      <c r="H69" s="9">
        <f t="shared" ref="H69:M69" si="21">H63+H66</f>
        <v>25111.4</v>
      </c>
      <c r="I69" s="9">
        <f t="shared" si="21"/>
        <v>23968.400000000001</v>
      </c>
      <c r="J69" s="9">
        <f t="shared" si="21"/>
        <v>24566.400000000001</v>
      </c>
      <c r="K69" s="9">
        <f t="shared" si="21"/>
        <v>25794.7</v>
      </c>
      <c r="L69" s="9">
        <f t="shared" si="21"/>
        <v>27084.5</v>
      </c>
      <c r="M69" s="9">
        <f t="shared" si="21"/>
        <v>28438.7</v>
      </c>
      <c r="N69" s="8"/>
    </row>
    <row r="70" spans="1:15" ht="19.5" customHeight="1" thickBot="1" x14ac:dyDescent="0.3">
      <c r="A70" s="56" t="s">
        <v>95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8"/>
      <c r="O70" s="7"/>
    </row>
    <row r="71" spans="1:15" ht="57" customHeight="1" thickBot="1" x14ac:dyDescent="0.3">
      <c r="A71" s="26" t="s">
        <v>96</v>
      </c>
      <c r="B71" s="29" t="s">
        <v>97</v>
      </c>
      <c r="C71" s="29" t="s">
        <v>17</v>
      </c>
      <c r="D71" s="29" t="s">
        <v>17</v>
      </c>
      <c r="E71" s="29" t="s">
        <v>18</v>
      </c>
      <c r="F71" s="9">
        <f t="shared" ref="F71:F76" si="22">SUM(G71:M71)</f>
        <v>2002</v>
      </c>
      <c r="G71" s="9">
        <f t="shared" ref="G71:H71" si="23">SUM(G72:G80)</f>
        <v>286</v>
      </c>
      <c r="H71" s="9">
        <f t="shared" si="23"/>
        <v>286</v>
      </c>
      <c r="I71" s="9">
        <f t="shared" ref="I71" si="24">SUM(I72:I80)</f>
        <v>286</v>
      </c>
      <c r="J71" s="9">
        <f>I71</f>
        <v>286</v>
      </c>
      <c r="K71" s="9">
        <f>J71</f>
        <v>286</v>
      </c>
      <c r="L71" s="9">
        <f t="shared" ref="L71:M71" si="25">K71</f>
        <v>286</v>
      </c>
      <c r="M71" s="9">
        <f t="shared" si="25"/>
        <v>286</v>
      </c>
    </row>
    <row r="72" spans="1:15" ht="53.25" customHeight="1" thickBot="1" x14ac:dyDescent="0.3">
      <c r="A72" s="26" t="s">
        <v>98</v>
      </c>
      <c r="B72" s="29" t="s">
        <v>99</v>
      </c>
      <c r="C72" s="29" t="s">
        <v>17</v>
      </c>
      <c r="D72" s="29" t="s">
        <v>17</v>
      </c>
      <c r="E72" s="29" t="s">
        <v>18</v>
      </c>
      <c r="F72" s="9">
        <f t="shared" si="22"/>
        <v>350</v>
      </c>
      <c r="G72" s="9">
        <v>50</v>
      </c>
      <c r="H72" s="9">
        <v>50</v>
      </c>
      <c r="I72" s="9">
        <v>50</v>
      </c>
      <c r="J72" s="9">
        <f t="shared" ref="J72:J80" si="26">I72</f>
        <v>50</v>
      </c>
      <c r="K72" s="9">
        <f t="shared" ref="K72:M80" si="27">J72</f>
        <v>50</v>
      </c>
      <c r="L72" s="9">
        <f t="shared" si="27"/>
        <v>50</v>
      </c>
      <c r="M72" s="9">
        <f>L72</f>
        <v>50</v>
      </c>
    </row>
    <row r="73" spans="1:15" ht="52.5" customHeight="1" thickBot="1" x14ac:dyDescent="0.3">
      <c r="A73" s="26" t="s">
        <v>100</v>
      </c>
      <c r="B73" s="29" t="s">
        <v>101</v>
      </c>
      <c r="C73" s="29" t="s">
        <v>17</v>
      </c>
      <c r="D73" s="29" t="s">
        <v>17</v>
      </c>
      <c r="E73" s="29" t="s">
        <v>18</v>
      </c>
      <c r="F73" s="9">
        <f t="shared" si="22"/>
        <v>315</v>
      </c>
      <c r="G73" s="9">
        <v>45</v>
      </c>
      <c r="H73" s="9">
        <v>45</v>
      </c>
      <c r="I73" s="9">
        <v>45</v>
      </c>
      <c r="J73" s="9">
        <f t="shared" si="26"/>
        <v>45</v>
      </c>
      <c r="K73" s="9">
        <f t="shared" si="27"/>
        <v>45</v>
      </c>
      <c r="L73" s="9">
        <f t="shared" si="27"/>
        <v>45</v>
      </c>
      <c r="M73" s="9">
        <f t="shared" si="27"/>
        <v>45</v>
      </c>
    </row>
    <row r="74" spans="1:15" ht="54.75" customHeight="1" thickBot="1" x14ac:dyDescent="0.3">
      <c r="A74" s="26" t="s">
        <v>102</v>
      </c>
      <c r="B74" s="29" t="s">
        <v>103</v>
      </c>
      <c r="C74" s="29" t="s">
        <v>17</v>
      </c>
      <c r="D74" s="29" t="s">
        <v>17</v>
      </c>
      <c r="E74" s="29" t="s">
        <v>18</v>
      </c>
      <c r="F74" s="9">
        <f t="shared" si="22"/>
        <v>315</v>
      </c>
      <c r="G74" s="9">
        <v>45</v>
      </c>
      <c r="H74" s="9">
        <v>45</v>
      </c>
      <c r="I74" s="9">
        <v>45</v>
      </c>
      <c r="J74" s="9">
        <f t="shared" si="26"/>
        <v>45</v>
      </c>
      <c r="K74" s="9">
        <f t="shared" si="27"/>
        <v>45</v>
      </c>
      <c r="L74" s="9">
        <f t="shared" si="27"/>
        <v>45</v>
      </c>
      <c r="M74" s="9">
        <f t="shared" si="27"/>
        <v>45</v>
      </c>
    </row>
    <row r="75" spans="1:15" ht="54.75" customHeight="1" thickBot="1" x14ac:dyDescent="0.3">
      <c r="A75" s="26" t="s">
        <v>104</v>
      </c>
      <c r="B75" s="29" t="s">
        <v>105</v>
      </c>
      <c r="C75" s="29" t="s">
        <v>17</v>
      </c>
      <c r="D75" s="29" t="s">
        <v>17</v>
      </c>
      <c r="E75" s="29" t="s">
        <v>18</v>
      </c>
      <c r="F75" s="9">
        <f t="shared" si="22"/>
        <v>350</v>
      </c>
      <c r="G75" s="9">
        <v>50</v>
      </c>
      <c r="H75" s="9">
        <v>50</v>
      </c>
      <c r="I75" s="9">
        <v>50</v>
      </c>
      <c r="J75" s="9">
        <f t="shared" si="26"/>
        <v>50</v>
      </c>
      <c r="K75" s="9">
        <f t="shared" si="27"/>
        <v>50</v>
      </c>
      <c r="L75" s="9">
        <f t="shared" si="27"/>
        <v>50</v>
      </c>
      <c r="M75" s="9">
        <f t="shared" si="27"/>
        <v>50</v>
      </c>
    </row>
    <row r="76" spans="1:15" ht="49.5" customHeight="1" thickBot="1" x14ac:dyDescent="0.3">
      <c r="A76" s="26" t="s">
        <v>106</v>
      </c>
      <c r="B76" s="29" t="s">
        <v>107</v>
      </c>
      <c r="C76" s="29" t="s">
        <v>17</v>
      </c>
      <c r="D76" s="29" t="s">
        <v>17</v>
      </c>
      <c r="E76" s="29" t="s">
        <v>18</v>
      </c>
      <c r="F76" s="9">
        <f t="shared" si="22"/>
        <v>315</v>
      </c>
      <c r="G76" s="9">
        <v>45</v>
      </c>
      <c r="H76" s="9">
        <v>45</v>
      </c>
      <c r="I76" s="9">
        <v>45</v>
      </c>
      <c r="J76" s="9">
        <f t="shared" si="26"/>
        <v>45</v>
      </c>
      <c r="K76" s="9">
        <f t="shared" si="27"/>
        <v>45</v>
      </c>
      <c r="L76" s="9">
        <f t="shared" si="27"/>
        <v>45</v>
      </c>
      <c r="M76" s="9">
        <f t="shared" ref="M76" si="28">L76</f>
        <v>45</v>
      </c>
    </row>
    <row r="77" spans="1:15" ht="53.25" customHeight="1" thickBot="1" x14ac:dyDescent="0.3">
      <c r="A77" s="26" t="s">
        <v>108</v>
      </c>
      <c r="B77" s="29" t="s">
        <v>109</v>
      </c>
      <c r="C77" s="29" t="s">
        <v>17</v>
      </c>
      <c r="D77" s="29" t="s">
        <v>17</v>
      </c>
      <c r="E77" s="29" t="s">
        <v>18</v>
      </c>
      <c r="F77" s="9">
        <f>SUM(G77:M77)</f>
        <v>140</v>
      </c>
      <c r="G77" s="9">
        <v>20</v>
      </c>
      <c r="H77" s="9">
        <v>20</v>
      </c>
      <c r="I77" s="9">
        <v>20</v>
      </c>
      <c r="J77" s="9">
        <f t="shared" si="26"/>
        <v>20</v>
      </c>
      <c r="K77" s="9">
        <f t="shared" si="27"/>
        <v>20</v>
      </c>
      <c r="L77" s="9">
        <f t="shared" si="27"/>
        <v>20</v>
      </c>
      <c r="M77" s="9">
        <f t="shared" ref="M77" si="29">L77</f>
        <v>20</v>
      </c>
    </row>
    <row r="78" spans="1:15" ht="51" customHeight="1" x14ac:dyDescent="0.25">
      <c r="A78" s="53" t="s">
        <v>110</v>
      </c>
      <c r="B78" s="53" t="s">
        <v>261</v>
      </c>
      <c r="C78" s="53" t="s">
        <v>17</v>
      </c>
      <c r="D78" s="53" t="s">
        <v>17</v>
      </c>
      <c r="E78" s="53" t="s">
        <v>18</v>
      </c>
      <c r="F78" s="59">
        <f>SUM(G78:M79)</f>
        <v>140</v>
      </c>
      <c r="G78" s="59">
        <v>20</v>
      </c>
      <c r="H78" s="59">
        <v>20</v>
      </c>
      <c r="I78" s="59">
        <v>20</v>
      </c>
      <c r="J78" s="59">
        <f t="shared" si="26"/>
        <v>20</v>
      </c>
      <c r="K78" s="59">
        <f t="shared" si="27"/>
        <v>20</v>
      </c>
      <c r="L78" s="59">
        <f t="shared" si="27"/>
        <v>20</v>
      </c>
      <c r="M78" s="59">
        <f>L78</f>
        <v>20</v>
      </c>
    </row>
    <row r="79" spans="1:15" ht="13.5" customHeight="1" thickBot="1" x14ac:dyDescent="0.3">
      <c r="A79" s="55"/>
      <c r="B79" s="55"/>
      <c r="C79" s="55"/>
      <c r="D79" s="55"/>
      <c r="E79" s="55"/>
      <c r="F79" s="60"/>
      <c r="G79" s="60"/>
      <c r="H79" s="60"/>
      <c r="I79" s="60"/>
      <c r="J79" s="60"/>
      <c r="K79" s="60"/>
      <c r="L79" s="60"/>
      <c r="M79" s="60"/>
    </row>
    <row r="80" spans="1:15" ht="45.75" thickBot="1" x14ac:dyDescent="0.3">
      <c r="A80" s="26" t="s">
        <v>111</v>
      </c>
      <c r="B80" s="29" t="s">
        <v>112</v>
      </c>
      <c r="C80" s="29" t="s">
        <v>17</v>
      </c>
      <c r="D80" s="29" t="s">
        <v>17</v>
      </c>
      <c r="E80" s="29" t="s">
        <v>18</v>
      </c>
      <c r="F80" s="9">
        <f>SUM(G80:M80)</f>
        <v>77</v>
      </c>
      <c r="G80" s="9">
        <v>11</v>
      </c>
      <c r="H80" s="9">
        <v>11</v>
      </c>
      <c r="I80" s="9">
        <v>11</v>
      </c>
      <c r="J80" s="9">
        <f t="shared" si="26"/>
        <v>11</v>
      </c>
      <c r="K80" s="9">
        <f t="shared" si="27"/>
        <v>11</v>
      </c>
      <c r="L80" s="9">
        <f t="shared" si="27"/>
        <v>11</v>
      </c>
      <c r="M80" s="9">
        <f>L80</f>
        <v>11</v>
      </c>
    </row>
    <row r="81" spans="1:13" ht="15.75" thickBot="1" x14ac:dyDescent="0.3">
      <c r="A81" s="56" t="s">
        <v>113</v>
      </c>
      <c r="B81" s="57"/>
      <c r="C81" s="57"/>
      <c r="D81" s="57"/>
      <c r="E81" s="29" t="s">
        <v>18</v>
      </c>
      <c r="F81" s="9">
        <f>SUM(G81:M81)</f>
        <v>2002</v>
      </c>
      <c r="G81" s="9">
        <f t="shared" ref="G81:M81" si="30">G71</f>
        <v>286</v>
      </c>
      <c r="H81" s="9">
        <f t="shared" si="30"/>
        <v>286</v>
      </c>
      <c r="I81" s="9">
        <f t="shared" si="30"/>
        <v>286</v>
      </c>
      <c r="J81" s="9">
        <f t="shared" si="30"/>
        <v>286</v>
      </c>
      <c r="K81" s="9">
        <f t="shared" si="30"/>
        <v>286</v>
      </c>
      <c r="L81" s="9">
        <f t="shared" si="30"/>
        <v>286</v>
      </c>
      <c r="M81" s="9">
        <f t="shared" si="30"/>
        <v>286</v>
      </c>
    </row>
    <row r="82" spans="1:13" ht="24" customHeight="1" thickBot="1" x14ac:dyDescent="0.3">
      <c r="A82" s="56" t="s">
        <v>114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8"/>
    </row>
    <row r="83" spans="1:13" ht="42" customHeight="1" x14ac:dyDescent="0.25">
      <c r="A83" s="53" t="s">
        <v>115</v>
      </c>
      <c r="B83" s="53" t="s">
        <v>116</v>
      </c>
      <c r="C83" s="53" t="s">
        <v>17</v>
      </c>
      <c r="D83" s="53" t="s">
        <v>17</v>
      </c>
      <c r="E83" s="53" t="s">
        <v>7</v>
      </c>
      <c r="F83" s="59">
        <f>F87+F99+F102+F105</f>
        <v>4573.3</v>
      </c>
      <c r="G83" s="59">
        <f t="shared" ref="G83:H83" si="31">G87+G99+G102+G105</f>
        <v>4573.3</v>
      </c>
      <c r="H83" s="59">
        <f t="shared" si="31"/>
        <v>0</v>
      </c>
      <c r="I83" s="59">
        <f t="shared" ref="I83" si="32">I87+I99+I102+I105</f>
        <v>0</v>
      </c>
      <c r="J83" s="59">
        <f>I83</f>
        <v>0</v>
      </c>
      <c r="K83" s="59">
        <v>0</v>
      </c>
      <c r="L83" s="59">
        <v>0</v>
      </c>
      <c r="M83" s="59">
        <v>0</v>
      </c>
    </row>
    <row r="84" spans="1:13" ht="15.75" thickBot="1" x14ac:dyDescent="0.3">
      <c r="A84" s="54"/>
      <c r="B84" s="54"/>
      <c r="C84" s="54"/>
      <c r="D84" s="54"/>
      <c r="E84" s="55"/>
      <c r="F84" s="60"/>
      <c r="G84" s="60"/>
      <c r="H84" s="60"/>
      <c r="I84" s="60"/>
      <c r="J84" s="60"/>
      <c r="K84" s="60"/>
      <c r="L84" s="60"/>
      <c r="M84" s="60"/>
    </row>
    <row r="85" spans="1:13" ht="46.5" customHeight="1" thickBot="1" x14ac:dyDescent="0.3">
      <c r="A85" s="54"/>
      <c r="B85" s="54"/>
      <c r="C85" s="54"/>
      <c r="D85" s="54"/>
      <c r="E85" s="29" t="s">
        <v>90</v>
      </c>
      <c r="F85" s="9">
        <f>F88+F100+F103</f>
        <v>0</v>
      </c>
      <c r="G85" s="9">
        <f t="shared" ref="G85:H85" si="33">G88+G100+G103</f>
        <v>0</v>
      </c>
      <c r="H85" s="9">
        <f t="shared" si="33"/>
        <v>0</v>
      </c>
      <c r="I85" s="9">
        <f t="shared" ref="I85" si="34">I88+I100+I103</f>
        <v>0</v>
      </c>
      <c r="J85" s="9">
        <v>0</v>
      </c>
      <c r="K85" s="9">
        <v>0</v>
      </c>
      <c r="L85" s="9">
        <v>0</v>
      </c>
      <c r="M85" s="9">
        <v>0</v>
      </c>
    </row>
    <row r="86" spans="1:13" ht="15.75" thickBot="1" x14ac:dyDescent="0.3">
      <c r="A86" s="55"/>
      <c r="B86" s="55"/>
      <c r="C86" s="55"/>
      <c r="D86" s="55"/>
      <c r="E86" s="29" t="s">
        <v>18</v>
      </c>
      <c r="F86" s="9">
        <f>F89+F101+F104+F105</f>
        <v>4573.3</v>
      </c>
      <c r="G86" s="9">
        <f t="shared" ref="G86:H86" si="35">G89+G101+G104+G105</f>
        <v>4573.3</v>
      </c>
      <c r="H86" s="9">
        <f t="shared" si="35"/>
        <v>0</v>
      </c>
      <c r="I86" s="9">
        <f t="shared" ref="I86" si="36">I89+I101+I104+I105</f>
        <v>0</v>
      </c>
      <c r="J86" s="9">
        <v>0</v>
      </c>
      <c r="K86" s="9">
        <v>0</v>
      </c>
      <c r="L86" s="9">
        <v>0</v>
      </c>
      <c r="M86" s="9">
        <v>0</v>
      </c>
    </row>
    <row r="87" spans="1:13" ht="19.5" customHeight="1" thickBot="1" x14ac:dyDescent="0.3">
      <c r="A87" s="53" t="s">
        <v>117</v>
      </c>
      <c r="B87" s="53" t="s">
        <v>118</v>
      </c>
      <c r="C87" s="53" t="s">
        <v>17</v>
      </c>
      <c r="D87" s="53" t="s">
        <v>17</v>
      </c>
      <c r="E87" s="29" t="s">
        <v>7</v>
      </c>
      <c r="F87" s="9">
        <f>SUM(G87:M87)</f>
        <v>0</v>
      </c>
      <c r="G87" s="9">
        <f t="shared" ref="G87:H87" si="37">G89+G88</f>
        <v>0</v>
      </c>
      <c r="H87" s="9">
        <f t="shared" si="37"/>
        <v>0</v>
      </c>
      <c r="I87" s="9">
        <f t="shared" ref="I87" si="38">I89+I88</f>
        <v>0</v>
      </c>
      <c r="J87" s="9">
        <v>0</v>
      </c>
      <c r="K87" s="9">
        <v>0</v>
      </c>
      <c r="L87" s="9">
        <v>0</v>
      </c>
      <c r="M87" s="9">
        <v>0</v>
      </c>
    </row>
    <row r="88" spans="1:13" ht="45.75" thickBot="1" x14ac:dyDescent="0.3">
      <c r="A88" s="54"/>
      <c r="B88" s="54"/>
      <c r="C88" s="54"/>
      <c r="D88" s="54"/>
      <c r="E88" s="29" t="s">
        <v>90</v>
      </c>
      <c r="F88" s="9">
        <f>SUM(G88:M88)</f>
        <v>0</v>
      </c>
      <c r="G88" s="9">
        <f>G91+G94+G97</f>
        <v>0</v>
      </c>
      <c r="H88" s="9">
        <f t="shared" ref="H88:H89" si="39">H91+H94+H97</f>
        <v>0</v>
      </c>
      <c r="I88" s="9">
        <f t="shared" ref="I88" si="40">I91+I94+I97</f>
        <v>0</v>
      </c>
      <c r="J88" s="9">
        <v>0</v>
      </c>
      <c r="K88" s="9">
        <v>0</v>
      </c>
      <c r="L88" s="9">
        <v>0</v>
      </c>
      <c r="M88" s="9">
        <v>0</v>
      </c>
    </row>
    <row r="89" spans="1:13" ht="15.75" thickBot="1" x14ac:dyDescent="0.3">
      <c r="A89" s="54"/>
      <c r="B89" s="55"/>
      <c r="C89" s="55"/>
      <c r="D89" s="55"/>
      <c r="E89" s="29" t="s">
        <v>18</v>
      </c>
      <c r="F89" s="9">
        <f>SUM(G89:M89)</f>
        <v>0</v>
      </c>
      <c r="G89" s="9">
        <f>G92+G95+G98</f>
        <v>0</v>
      </c>
      <c r="H89" s="9">
        <f t="shared" si="39"/>
        <v>0</v>
      </c>
      <c r="I89" s="9">
        <f t="shared" ref="I89" si="41">I92+I95+I98</f>
        <v>0</v>
      </c>
      <c r="J89" s="9">
        <v>0</v>
      </c>
      <c r="K89" s="9">
        <v>0</v>
      </c>
      <c r="L89" s="9">
        <v>0</v>
      </c>
      <c r="M89" s="9">
        <v>0</v>
      </c>
    </row>
    <row r="90" spans="1:13" ht="24.75" customHeight="1" thickBot="1" x14ac:dyDescent="0.3">
      <c r="A90" s="54"/>
      <c r="B90" s="53" t="s">
        <v>119</v>
      </c>
      <c r="C90" s="53" t="s">
        <v>17</v>
      </c>
      <c r="D90" s="53" t="s">
        <v>17</v>
      </c>
      <c r="E90" s="29" t="s">
        <v>7</v>
      </c>
      <c r="F90" s="9">
        <f t="shared" ref="F90:F98" si="42">G90+H90+M90</f>
        <v>0</v>
      </c>
      <c r="G90" s="9">
        <f>G91+G92</f>
        <v>0</v>
      </c>
      <c r="H90" s="9">
        <f t="shared" ref="H90" si="43">H91+H92</f>
        <v>0</v>
      </c>
      <c r="I90" s="9">
        <f t="shared" ref="I90" si="44">I91+I92</f>
        <v>0</v>
      </c>
      <c r="J90" s="9">
        <v>0</v>
      </c>
      <c r="K90" s="9">
        <v>0</v>
      </c>
      <c r="L90" s="9">
        <v>0</v>
      </c>
      <c r="M90" s="9">
        <v>0</v>
      </c>
    </row>
    <row r="91" spans="1:13" ht="45.75" thickBot="1" x14ac:dyDescent="0.3">
      <c r="A91" s="54"/>
      <c r="B91" s="54"/>
      <c r="C91" s="54"/>
      <c r="D91" s="54"/>
      <c r="E91" s="29" t="s">
        <v>90</v>
      </c>
      <c r="F91" s="9">
        <f>+F94+F97+F100+F103</f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</row>
    <row r="92" spans="1:13" ht="15.75" thickBot="1" x14ac:dyDescent="0.3">
      <c r="A92" s="54"/>
      <c r="B92" s="55"/>
      <c r="C92" s="55"/>
      <c r="D92" s="55"/>
      <c r="E92" s="29" t="s">
        <v>18</v>
      </c>
      <c r="F92" s="9">
        <f t="shared" si="42"/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</row>
    <row r="93" spans="1:13" ht="26.25" customHeight="1" thickBot="1" x14ac:dyDescent="0.3">
      <c r="A93" s="54"/>
      <c r="B93" s="53" t="s">
        <v>120</v>
      </c>
      <c r="C93" s="53" t="s">
        <v>17</v>
      </c>
      <c r="D93" s="53" t="s">
        <v>17</v>
      </c>
      <c r="E93" s="29" t="s">
        <v>7</v>
      </c>
      <c r="F93" s="9">
        <f t="shared" si="42"/>
        <v>0</v>
      </c>
      <c r="G93" s="9">
        <f>G94+G95</f>
        <v>0</v>
      </c>
      <c r="H93" s="9">
        <f t="shared" ref="H93" si="45">H94+H95</f>
        <v>0</v>
      </c>
      <c r="I93" s="9">
        <f t="shared" ref="I93" si="46">I94+I95</f>
        <v>0</v>
      </c>
      <c r="J93" s="9">
        <v>0</v>
      </c>
      <c r="K93" s="9">
        <v>0</v>
      </c>
      <c r="L93" s="9">
        <v>0</v>
      </c>
      <c r="M93" s="9">
        <v>0</v>
      </c>
    </row>
    <row r="94" spans="1:13" ht="45.75" thickBot="1" x14ac:dyDescent="0.3">
      <c r="A94" s="54"/>
      <c r="B94" s="54"/>
      <c r="C94" s="54"/>
      <c r="D94" s="54"/>
      <c r="E94" s="29" t="s">
        <v>90</v>
      </c>
      <c r="F94" s="9">
        <f t="shared" si="42"/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</row>
    <row r="95" spans="1:13" ht="15.75" thickBot="1" x14ac:dyDescent="0.3">
      <c r="A95" s="54"/>
      <c r="B95" s="55"/>
      <c r="C95" s="55"/>
      <c r="D95" s="55"/>
      <c r="E95" s="29" t="s">
        <v>18</v>
      </c>
      <c r="F95" s="9">
        <f t="shared" si="42"/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</row>
    <row r="96" spans="1:13" ht="21.75" customHeight="1" thickBot="1" x14ac:dyDescent="0.3">
      <c r="A96" s="54"/>
      <c r="B96" s="53" t="s">
        <v>121</v>
      </c>
      <c r="C96" s="53" t="s">
        <v>17</v>
      </c>
      <c r="D96" s="53" t="s">
        <v>17</v>
      </c>
      <c r="E96" s="29" t="s">
        <v>7</v>
      </c>
      <c r="F96" s="9">
        <f t="shared" si="42"/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</row>
    <row r="97" spans="1:14" ht="45.75" thickBot="1" x14ac:dyDescent="0.3">
      <c r="A97" s="54"/>
      <c r="B97" s="54"/>
      <c r="C97" s="54"/>
      <c r="D97" s="54"/>
      <c r="E97" s="29" t="s">
        <v>90</v>
      </c>
      <c r="F97" s="9">
        <f t="shared" si="42"/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</row>
    <row r="98" spans="1:14" ht="15.75" thickBot="1" x14ac:dyDescent="0.3">
      <c r="A98" s="55"/>
      <c r="B98" s="55"/>
      <c r="C98" s="55"/>
      <c r="D98" s="55"/>
      <c r="E98" s="29" t="s">
        <v>18</v>
      </c>
      <c r="F98" s="9">
        <f t="shared" si="42"/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</row>
    <row r="99" spans="1:14" ht="27" customHeight="1" thickBot="1" x14ac:dyDescent="0.3">
      <c r="A99" s="53" t="s">
        <v>122</v>
      </c>
      <c r="B99" s="53" t="s">
        <v>123</v>
      </c>
      <c r="C99" s="53" t="s">
        <v>17</v>
      </c>
      <c r="D99" s="53" t="s">
        <v>17</v>
      </c>
      <c r="E99" s="29" t="s">
        <v>7</v>
      </c>
      <c r="F99" s="9">
        <f>SUM(G99:M99)</f>
        <v>0</v>
      </c>
      <c r="G99" s="9">
        <f>G100+G101</f>
        <v>0</v>
      </c>
      <c r="H99" s="9">
        <f t="shared" ref="H99" si="47">H100+H101</f>
        <v>0</v>
      </c>
      <c r="I99" s="9">
        <f t="shared" ref="I99" si="48">I100+I101</f>
        <v>0</v>
      </c>
      <c r="J99" s="9">
        <v>0</v>
      </c>
      <c r="K99" s="9">
        <v>0</v>
      </c>
      <c r="L99" s="9">
        <v>0</v>
      </c>
      <c r="M99" s="9">
        <v>0</v>
      </c>
    </row>
    <row r="100" spans="1:14" ht="45.75" thickBot="1" x14ac:dyDescent="0.3">
      <c r="A100" s="54"/>
      <c r="B100" s="54"/>
      <c r="C100" s="54"/>
      <c r="D100" s="54"/>
      <c r="E100" s="29" t="s">
        <v>90</v>
      </c>
      <c r="F100" s="9">
        <f t="shared" ref="F100:F101" si="49">SUM(G100:M100)</f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</row>
    <row r="101" spans="1:14" ht="15.75" thickBot="1" x14ac:dyDescent="0.3">
      <c r="A101" s="55"/>
      <c r="B101" s="55"/>
      <c r="C101" s="55"/>
      <c r="D101" s="55"/>
      <c r="E101" s="29" t="s">
        <v>18</v>
      </c>
      <c r="F101" s="9">
        <f t="shared" si="49"/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</row>
    <row r="102" spans="1:14" ht="26.25" customHeight="1" thickBot="1" x14ac:dyDescent="0.3">
      <c r="A102" s="53" t="s">
        <v>124</v>
      </c>
      <c r="B102" s="53" t="s">
        <v>268</v>
      </c>
      <c r="C102" s="53" t="s">
        <v>17</v>
      </c>
      <c r="D102" s="53" t="s">
        <v>17</v>
      </c>
      <c r="E102" s="29" t="s">
        <v>7</v>
      </c>
      <c r="F102" s="9">
        <f>G102+H102+M102</f>
        <v>4573.3</v>
      </c>
      <c r="G102" s="9">
        <f>G103+G104</f>
        <v>4573.3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</row>
    <row r="103" spans="1:14" ht="45.75" thickBot="1" x14ac:dyDescent="0.3">
      <c r="A103" s="54"/>
      <c r="B103" s="54"/>
      <c r="C103" s="54"/>
      <c r="D103" s="54"/>
      <c r="E103" s="29" t="s">
        <v>90</v>
      </c>
      <c r="F103" s="9">
        <f t="shared" ref="F103:F104" si="50">G103+H103+M103</f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</row>
    <row r="104" spans="1:14" ht="15.75" thickBot="1" x14ac:dyDescent="0.3">
      <c r="A104" s="55"/>
      <c r="B104" s="55"/>
      <c r="C104" s="55"/>
      <c r="D104" s="55"/>
      <c r="E104" s="29" t="s">
        <v>18</v>
      </c>
      <c r="F104" s="9">
        <f t="shared" si="50"/>
        <v>4573.3</v>
      </c>
      <c r="G104" s="9">
        <f>3600+973.3</f>
        <v>4573.3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</row>
    <row r="105" spans="1:14" ht="107.25" customHeight="1" thickBot="1" x14ac:dyDescent="0.3">
      <c r="A105" s="26" t="s">
        <v>125</v>
      </c>
      <c r="B105" s="29" t="s">
        <v>267</v>
      </c>
      <c r="C105" s="29" t="s">
        <v>17</v>
      </c>
      <c r="D105" s="29" t="s">
        <v>17</v>
      </c>
      <c r="E105" s="29" t="s">
        <v>18</v>
      </c>
      <c r="F105" s="9">
        <f>SUM(G105:M105)</f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23"/>
    </row>
    <row r="106" spans="1:14" ht="21" customHeight="1" thickBot="1" x14ac:dyDescent="0.3">
      <c r="A106" s="53" t="s">
        <v>126</v>
      </c>
      <c r="B106" s="53" t="s">
        <v>127</v>
      </c>
      <c r="C106" s="53" t="s">
        <v>17</v>
      </c>
      <c r="D106" s="53" t="s">
        <v>17</v>
      </c>
      <c r="E106" s="29" t="s">
        <v>7</v>
      </c>
      <c r="F106" s="9">
        <f>F107+F108</f>
        <v>0</v>
      </c>
      <c r="G106" s="9">
        <f t="shared" ref="G106:H106" si="51">G107+G108</f>
        <v>0</v>
      </c>
      <c r="H106" s="9">
        <f t="shared" si="51"/>
        <v>0</v>
      </c>
      <c r="I106" s="9">
        <f t="shared" ref="I106" si="52">I107+I108</f>
        <v>0</v>
      </c>
      <c r="J106" s="9">
        <v>0</v>
      </c>
      <c r="K106" s="9">
        <v>0</v>
      </c>
      <c r="L106" s="9">
        <v>0</v>
      </c>
      <c r="M106" s="9">
        <v>0</v>
      </c>
    </row>
    <row r="107" spans="1:14" ht="45.75" thickBot="1" x14ac:dyDescent="0.3">
      <c r="A107" s="54"/>
      <c r="B107" s="54"/>
      <c r="C107" s="54"/>
      <c r="D107" s="54"/>
      <c r="E107" s="29" t="s">
        <v>90</v>
      </c>
      <c r="F107" s="9">
        <f>SUM(G107:M107)</f>
        <v>0</v>
      </c>
      <c r="G107" s="9">
        <f>G110</f>
        <v>0</v>
      </c>
      <c r="H107" s="9">
        <f t="shared" ref="H107" si="53">H110</f>
        <v>0</v>
      </c>
      <c r="I107" s="9">
        <f t="shared" ref="I107" si="54">I110</f>
        <v>0</v>
      </c>
      <c r="J107" s="9">
        <v>0</v>
      </c>
      <c r="K107" s="9">
        <v>0</v>
      </c>
      <c r="L107" s="9">
        <v>0</v>
      </c>
      <c r="M107" s="9">
        <v>0</v>
      </c>
    </row>
    <row r="108" spans="1:14" ht="15.75" thickBot="1" x14ac:dyDescent="0.3">
      <c r="A108" s="55"/>
      <c r="B108" s="55"/>
      <c r="C108" s="55"/>
      <c r="D108" s="55"/>
      <c r="E108" s="29" t="s">
        <v>18</v>
      </c>
      <c r="F108" s="9">
        <f>SUM(G108:M108)</f>
        <v>0</v>
      </c>
      <c r="G108" s="9">
        <v>0</v>
      </c>
      <c r="H108" s="9">
        <f t="shared" ref="H108" si="55">H112</f>
        <v>0</v>
      </c>
      <c r="I108" s="9">
        <f t="shared" ref="I108" si="56">I112</f>
        <v>0</v>
      </c>
      <c r="J108" s="9">
        <v>0</v>
      </c>
      <c r="K108" s="9">
        <v>0</v>
      </c>
      <c r="L108" s="9">
        <v>0</v>
      </c>
      <c r="M108" s="9">
        <v>0</v>
      </c>
    </row>
    <row r="109" spans="1:14" ht="110.25" customHeight="1" thickBot="1" x14ac:dyDescent="0.3">
      <c r="A109" s="53" t="s">
        <v>128</v>
      </c>
      <c r="B109" s="53" t="s">
        <v>129</v>
      </c>
      <c r="C109" s="53" t="s">
        <v>17</v>
      </c>
      <c r="D109" s="53" t="s">
        <v>17</v>
      </c>
      <c r="E109" s="29" t="s">
        <v>7</v>
      </c>
      <c r="F109" s="9">
        <f t="shared" ref="F109:F112" si="57">G109+H109+M109</f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</row>
    <row r="110" spans="1:14" ht="45.75" thickBot="1" x14ac:dyDescent="0.3">
      <c r="A110" s="54"/>
      <c r="B110" s="54"/>
      <c r="C110" s="54"/>
      <c r="D110" s="54"/>
      <c r="E110" s="29" t="s">
        <v>90</v>
      </c>
      <c r="F110" s="9">
        <f t="shared" si="57"/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</row>
    <row r="111" spans="1:14" ht="30.75" thickBot="1" x14ac:dyDescent="0.3">
      <c r="A111" s="55"/>
      <c r="B111" s="55"/>
      <c r="C111" s="55"/>
      <c r="D111" s="55"/>
      <c r="E111" s="29" t="s">
        <v>130</v>
      </c>
      <c r="F111" s="9">
        <f t="shared" si="57"/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</row>
    <row r="112" spans="1:14" ht="119.25" customHeight="1" thickBot="1" x14ac:dyDescent="0.3">
      <c r="A112" s="26" t="s">
        <v>131</v>
      </c>
      <c r="B112" s="29" t="s">
        <v>132</v>
      </c>
      <c r="C112" s="29" t="s">
        <v>17</v>
      </c>
      <c r="D112" s="29" t="s">
        <v>17</v>
      </c>
      <c r="E112" s="29" t="s">
        <v>18</v>
      </c>
      <c r="F112" s="9">
        <f t="shared" si="57"/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</row>
    <row r="113" spans="1:13" ht="24.75" customHeight="1" thickBot="1" x14ac:dyDescent="0.3">
      <c r="A113" s="53" t="s">
        <v>133</v>
      </c>
      <c r="B113" s="53" t="s">
        <v>134</v>
      </c>
      <c r="C113" s="53" t="s">
        <v>17</v>
      </c>
      <c r="D113" s="53" t="s">
        <v>17</v>
      </c>
      <c r="E113" s="29" t="s">
        <v>7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</row>
    <row r="114" spans="1:13" ht="45.75" thickBot="1" x14ac:dyDescent="0.3">
      <c r="A114" s="54"/>
      <c r="B114" s="54"/>
      <c r="C114" s="54"/>
      <c r="D114" s="54"/>
      <c r="E114" s="29" t="s">
        <v>90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</row>
    <row r="115" spans="1:13" ht="15.75" thickBot="1" x14ac:dyDescent="0.3">
      <c r="A115" s="54"/>
      <c r="B115" s="54"/>
      <c r="C115" s="54"/>
      <c r="D115" s="54"/>
      <c r="E115" s="29" t="s">
        <v>18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</row>
    <row r="116" spans="1:13" ht="30.75" thickBot="1" x14ac:dyDescent="0.3">
      <c r="A116" s="55"/>
      <c r="B116" s="55"/>
      <c r="C116" s="55"/>
      <c r="D116" s="55"/>
      <c r="E116" s="29" t="s">
        <v>130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</row>
    <row r="117" spans="1:13" ht="127.5" customHeight="1" thickBot="1" x14ac:dyDescent="0.3">
      <c r="A117" s="26" t="s">
        <v>135</v>
      </c>
      <c r="B117" s="29" t="s">
        <v>136</v>
      </c>
      <c r="C117" s="29" t="s">
        <v>17</v>
      </c>
      <c r="D117" s="29" t="s">
        <v>17</v>
      </c>
      <c r="E117" s="29" t="s">
        <v>18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</row>
    <row r="118" spans="1:13" ht="57.75" customHeight="1" thickBot="1" x14ac:dyDescent="0.3">
      <c r="A118" s="12" t="s">
        <v>137</v>
      </c>
      <c r="B118" s="29" t="s">
        <v>138</v>
      </c>
      <c r="C118" s="29" t="s">
        <v>17</v>
      </c>
      <c r="D118" s="29" t="s">
        <v>17</v>
      </c>
      <c r="E118" s="29" t="s">
        <v>18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</row>
    <row r="119" spans="1:13" ht="32.25" customHeight="1" thickBot="1" x14ac:dyDescent="0.3">
      <c r="A119" s="53" t="s">
        <v>139</v>
      </c>
      <c r="B119" s="53" t="s">
        <v>140</v>
      </c>
      <c r="C119" s="53" t="s">
        <v>17</v>
      </c>
      <c r="D119" s="53" t="s">
        <v>17</v>
      </c>
      <c r="E119" s="29" t="s">
        <v>7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</row>
    <row r="120" spans="1:13" ht="45.75" thickBot="1" x14ac:dyDescent="0.3">
      <c r="A120" s="54"/>
      <c r="B120" s="54"/>
      <c r="C120" s="54"/>
      <c r="D120" s="54"/>
      <c r="E120" s="29" t="s">
        <v>90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</row>
    <row r="121" spans="1:13" ht="15.75" thickBot="1" x14ac:dyDescent="0.3">
      <c r="A121" s="54"/>
      <c r="B121" s="54"/>
      <c r="C121" s="54"/>
      <c r="D121" s="54"/>
      <c r="E121" s="29" t="s">
        <v>18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</row>
    <row r="122" spans="1:13" ht="30.75" thickBot="1" x14ac:dyDescent="0.3">
      <c r="A122" s="55"/>
      <c r="B122" s="55"/>
      <c r="C122" s="55"/>
      <c r="D122" s="55"/>
      <c r="E122" s="29" t="s">
        <v>130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</row>
    <row r="123" spans="1:13" ht="105.75" thickBot="1" x14ac:dyDescent="0.3">
      <c r="A123" s="26" t="s">
        <v>141</v>
      </c>
      <c r="B123" s="29" t="s">
        <v>142</v>
      </c>
      <c r="C123" s="29" t="s">
        <v>17</v>
      </c>
      <c r="D123" s="29" t="s">
        <v>17</v>
      </c>
      <c r="E123" s="29" t="s">
        <v>18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</row>
    <row r="124" spans="1:13" ht="60.75" customHeight="1" thickBot="1" x14ac:dyDescent="0.3">
      <c r="A124" s="26" t="s">
        <v>143</v>
      </c>
      <c r="B124" s="29" t="s">
        <v>144</v>
      </c>
      <c r="C124" s="29" t="s">
        <v>17</v>
      </c>
      <c r="D124" s="29" t="s">
        <v>17</v>
      </c>
      <c r="E124" s="29" t="s">
        <v>90</v>
      </c>
      <c r="F124" s="9">
        <f>SUM(G124:M124)</f>
        <v>19337.2</v>
      </c>
      <c r="G124" s="9">
        <v>1164</v>
      </c>
      <c r="H124" s="9">
        <v>2880</v>
      </c>
      <c r="I124" s="9">
        <v>2880</v>
      </c>
      <c r="J124" s="9">
        <v>2880</v>
      </c>
      <c r="K124" s="9">
        <v>3024</v>
      </c>
      <c r="L124" s="9">
        <v>3175.2</v>
      </c>
      <c r="M124" s="9">
        <v>3334</v>
      </c>
    </row>
    <row r="125" spans="1:13" ht="45.75" thickBot="1" x14ac:dyDescent="0.3">
      <c r="A125" s="26" t="s">
        <v>145</v>
      </c>
      <c r="B125" s="29" t="s">
        <v>138</v>
      </c>
      <c r="C125" s="29" t="s">
        <v>17</v>
      </c>
      <c r="D125" s="29" t="s">
        <v>17</v>
      </c>
      <c r="E125" s="29" t="s">
        <v>90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</row>
    <row r="126" spans="1:13" ht="75.75" thickBot="1" x14ac:dyDescent="0.3">
      <c r="A126" s="26" t="s">
        <v>146</v>
      </c>
      <c r="B126" s="29" t="s">
        <v>147</v>
      </c>
      <c r="C126" s="29" t="s">
        <v>17</v>
      </c>
      <c r="D126" s="29" t="s">
        <v>17</v>
      </c>
      <c r="E126" s="29" t="s">
        <v>18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</row>
    <row r="127" spans="1:13" ht="60.75" thickBot="1" x14ac:dyDescent="0.3">
      <c r="A127" s="26" t="s">
        <v>148</v>
      </c>
      <c r="B127" s="29" t="s">
        <v>266</v>
      </c>
      <c r="C127" s="29" t="s">
        <v>17</v>
      </c>
      <c r="D127" s="29" t="s">
        <v>17</v>
      </c>
      <c r="E127" s="29" t="s">
        <v>18</v>
      </c>
      <c r="F127" s="9">
        <f>SUM(G127:M127)</f>
        <v>50870.4683</v>
      </c>
      <c r="G127" s="9">
        <v>47704.868300000002</v>
      </c>
      <c r="H127" s="9">
        <v>3165.6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</row>
    <row r="128" spans="1:13" ht="15.75" thickBot="1" x14ac:dyDescent="0.3">
      <c r="A128" s="61" t="s">
        <v>149</v>
      </c>
      <c r="B128" s="62"/>
      <c r="C128" s="62"/>
      <c r="D128" s="87"/>
      <c r="E128" s="29" t="s">
        <v>7</v>
      </c>
      <c r="F128" s="9">
        <f>F129+F130</f>
        <v>74780.968300000008</v>
      </c>
      <c r="G128" s="9">
        <f t="shared" ref="G128:M128" si="58">G129+G130</f>
        <v>53442.168300000005</v>
      </c>
      <c r="H128" s="9">
        <f t="shared" si="58"/>
        <v>6045.6</v>
      </c>
      <c r="I128" s="9">
        <f t="shared" si="58"/>
        <v>2880</v>
      </c>
      <c r="J128" s="9">
        <f t="shared" si="58"/>
        <v>2880</v>
      </c>
      <c r="K128" s="9">
        <f t="shared" si="58"/>
        <v>3024</v>
      </c>
      <c r="L128" s="9">
        <f t="shared" si="58"/>
        <v>3175.2</v>
      </c>
      <c r="M128" s="9">
        <f t="shared" si="58"/>
        <v>3334</v>
      </c>
    </row>
    <row r="129" spans="1:13" ht="45.75" thickBot="1" x14ac:dyDescent="0.3">
      <c r="A129" s="64"/>
      <c r="B129" s="65"/>
      <c r="C129" s="65"/>
      <c r="D129" s="88"/>
      <c r="E129" s="29" t="s">
        <v>90</v>
      </c>
      <c r="F129" s="9">
        <f>SUM(G129:M129)</f>
        <v>19337.2</v>
      </c>
      <c r="G129" s="9">
        <f t="shared" ref="G129:M129" si="59">G85+G107+G114+G124</f>
        <v>1164</v>
      </c>
      <c r="H129" s="9">
        <f t="shared" si="59"/>
        <v>2880</v>
      </c>
      <c r="I129" s="9">
        <f t="shared" si="59"/>
        <v>2880</v>
      </c>
      <c r="J129" s="9">
        <f t="shared" si="59"/>
        <v>2880</v>
      </c>
      <c r="K129" s="9">
        <f t="shared" si="59"/>
        <v>3024</v>
      </c>
      <c r="L129" s="9">
        <f t="shared" si="59"/>
        <v>3175.2</v>
      </c>
      <c r="M129" s="9">
        <f t="shared" si="59"/>
        <v>3334</v>
      </c>
    </row>
    <row r="130" spans="1:13" ht="15.75" thickBot="1" x14ac:dyDescent="0.3">
      <c r="A130" s="67"/>
      <c r="B130" s="68"/>
      <c r="C130" s="68"/>
      <c r="D130" s="89"/>
      <c r="E130" s="29" t="s">
        <v>18</v>
      </c>
      <c r="F130" s="9">
        <f>SUM(G130:M130)</f>
        <v>55443.768300000003</v>
      </c>
      <c r="G130" s="9">
        <f t="shared" ref="G130:M130" si="60">G86+G108+G115+G126+G127</f>
        <v>52278.168300000005</v>
      </c>
      <c r="H130" s="9">
        <f t="shared" si="60"/>
        <v>3165.6</v>
      </c>
      <c r="I130" s="9">
        <f t="shared" si="60"/>
        <v>0</v>
      </c>
      <c r="J130" s="9">
        <f t="shared" si="60"/>
        <v>0</v>
      </c>
      <c r="K130" s="9">
        <f t="shared" si="60"/>
        <v>0</v>
      </c>
      <c r="L130" s="9">
        <f t="shared" si="60"/>
        <v>0</v>
      </c>
      <c r="M130" s="9">
        <f t="shared" si="60"/>
        <v>0</v>
      </c>
    </row>
    <row r="131" spans="1:13" ht="15.75" thickBot="1" x14ac:dyDescent="0.3">
      <c r="A131" s="56" t="s">
        <v>150</v>
      </c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8"/>
    </row>
    <row r="132" spans="1:13" ht="60.75" thickBot="1" x14ac:dyDescent="0.3">
      <c r="A132" s="26" t="s">
        <v>151</v>
      </c>
      <c r="B132" s="29" t="s">
        <v>152</v>
      </c>
      <c r="C132" s="29" t="s">
        <v>17</v>
      </c>
      <c r="D132" s="29" t="s">
        <v>17</v>
      </c>
      <c r="E132" s="29" t="s">
        <v>18</v>
      </c>
      <c r="F132" s="9">
        <f>SUM(G132:M132)</f>
        <v>123597.59999999999</v>
      </c>
      <c r="G132" s="9">
        <v>24988.6</v>
      </c>
      <c r="H132" s="9">
        <v>16988.599999999999</v>
      </c>
      <c r="I132" s="9">
        <v>16554</v>
      </c>
      <c r="J132" s="9">
        <v>16554</v>
      </c>
      <c r="K132" s="9">
        <v>15388</v>
      </c>
      <c r="L132" s="9">
        <v>16158.2</v>
      </c>
      <c r="M132" s="9">
        <v>16966.2</v>
      </c>
    </row>
    <row r="133" spans="1:13" ht="31.5" customHeight="1" thickBot="1" x14ac:dyDescent="0.3">
      <c r="A133" s="53" t="s">
        <v>153</v>
      </c>
      <c r="B133" s="53" t="s">
        <v>154</v>
      </c>
      <c r="C133" s="53" t="s">
        <v>17</v>
      </c>
      <c r="D133" s="53" t="s">
        <v>17</v>
      </c>
      <c r="E133" s="29" t="s">
        <v>7</v>
      </c>
      <c r="F133" s="9">
        <f t="shared" ref="F133:F145" si="61">G133+H133+M133</f>
        <v>0</v>
      </c>
      <c r="G133" s="9">
        <f>G134</f>
        <v>0</v>
      </c>
      <c r="H133" s="9">
        <f t="shared" ref="H133:I133" si="62">H134</f>
        <v>0</v>
      </c>
      <c r="I133" s="9">
        <f t="shared" si="62"/>
        <v>0</v>
      </c>
      <c r="J133" s="9">
        <v>0</v>
      </c>
      <c r="K133" s="9">
        <v>0</v>
      </c>
      <c r="L133" s="9">
        <v>0</v>
      </c>
      <c r="M133" s="9">
        <v>0</v>
      </c>
    </row>
    <row r="134" spans="1:13" ht="45.75" thickBot="1" x14ac:dyDescent="0.3">
      <c r="A134" s="55"/>
      <c r="B134" s="55"/>
      <c r="C134" s="55"/>
      <c r="D134" s="55"/>
      <c r="E134" s="29" t="s">
        <v>90</v>
      </c>
      <c r="F134" s="9">
        <f t="shared" si="61"/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</row>
    <row r="135" spans="1:13" ht="21" customHeight="1" thickBot="1" x14ac:dyDescent="0.3">
      <c r="A135" s="53" t="s">
        <v>155</v>
      </c>
      <c r="B135" s="53" t="s">
        <v>156</v>
      </c>
      <c r="C135" s="53" t="s">
        <v>17</v>
      </c>
      <c r="D135" s="53" t="s">
        <v>17</v>
      </c>
      <c r="E135" s="29" t="s">
        <v>7</v>
      </c>
      <c r="F135" s="9">
        <f t="shared" si="61"/>
        <v>0</v>
      </c>
      <c r="G135" s="9">
        <f>G136</f>
        <v>0</v>
      </c>
      <c r="H135" s="9">
        <f t="shared" ref="H135:I135" si="63">H136</f>
        <v>0</v>
      </c>
      <c r="I135" s="9">
        <f t="shared" si="63"/>
        <v>0</v>
      </c>
      <c r="J135" s="9">
        <v>0</v>
      </c>
      <c r="K135" s="9">
        <v>0</v>
      </c>
      <c r="L135" s="9">
        <v>0</v>
      </c>
      <c r="M135" s="9">
        <v>0</v>
      </c>
    </row>
    <row r="136" spans="1:13" ht="45.75" thickBot="1" x14ac:dyDescent="0.3">
      <c r="A136" s="55"/>
      <c r="B136" s="55"/>
      <c r="C136" s="55"/>
      <c r="D136" s="55"/>
      <c r="E136" s="29" t="s">
        <v>90</v>
      </c>
      <c r="F136" s="9">
        <f t="shared" si="61"/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</row>
    <row r="137" spans="1:13" ht="21" customHeight="1" thickBot="1" x14ac:dyDescent="0.3">
      <c r="A137" s="53" t="s">
        <v>157</v>
      </c>
      <c r="B137" s="53" t="s">
        <v>158</v>
      </c>
      <c r="C137" s="53" t="s">
        <v>17</v>
      </c>
      <c r="D137" s="53" t="s">
        <v>17</v>
      </c>
      <c r="E137" s="29" t="s">
        <v>7</v>
      </c>
      <c r="F137" s="9">
        <f t="shared" si="61"/>
        <v>0</v>
      </c>
      <c r="G137" s="9">
        <f>G138+G139</f>
        <v>0</v>
      </c>
      <c r="H137" s="9">
        <f t="shared" ref="H137" si="64">H138+H139</f>
        <v>0</v>
      </c>
      <c r="I137" s="9">
        <f t="shared" ref="I137" si="65">I138+I139</f>
        <v>0</v>
      </c>
      <c r="J137" s="9">
        <v>0</v>
      </c>
      <c r="K137" s="9">
        <v>0</v>
      </c>
      <c r="L137" s="9">
        <v>0</v>
      </c>
      <c r="M137" s="9">
        <v>0</v>
      </c>
    </row>
    <row r="138" spans="1:13" ht="30.75" thickBot="1" x14ac:dyDescent="0.3">
      <c r="A138" s="54"/>
      <c r="B138" s="54"/>
      <c r="C138" s="54"/>
      <c r="D138" s="54"/>
      <c r="E138" s="29" t="s">
        <v>130</v>
      </c>
      <c r="F138" s="9">
        <f t="shared" si="61"/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</row>
    <row r="139" spans="1:13" ht="45.75" thickBot="1" x14ac:dyDescent="0.3">
      <c r="A139" s="55"/>
      <c r="B139" s="55"/>
      <c r="C139" s="55"/>
      <c r="D139" s="55"/>
      <c r="E139" s="29" t="s">
        <v>90</v>
      </c>
      <c r="F139" s="9">
        <f t="shared" si="61"/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</row>
    <row r="140" spans="1:13" ht="17.25" customHeight="1" thickBot="1" x14ac:dyDescent="0.3">
      <c r="A140" s="53" t="s">
        <v>159</v>
      </c>
      <c r="B140" s="53" t="s">
        <v>160</v>
      </c>
      <c r="C140" s="53" t="s">
        <v>17</v>
      </c>
      <c r="D140" s="53" t="s">
        <v>17</v>
      </c>
      <c r="E140" s="29" t="s">
        <v>7</v>
      </c>
      <c r="F140" s="9">
        <f t="shared" si="61"/>
        <v>0</v>
      </c>
      <c r="G140" s="9">
        <f>G141</f>
        <v>0</v>
      </c>
      <c r="H140" s="9">
        <f t="shared" ref="H140:I140" si="66">H141</f>
        <v>0</v>
      </c>
      <c r="I140" s="9">
        <f t="shared" si="66"/>
        <v>0</v>
      </c>
      <c r="J140" s="9">
        <v>0</v>
      </c>
      <c r="K140" s="9">
        <v>0</v>
      </c>
      <c r="L140" s="9">
        <v>0</v>
      </c>
      <c r="M140" s="9">
        <v>0</v>
      </c>
    </row>
    <row r="141" spans="1:13" ht="45.75" thickBot="1" x14ac:dyDescent="0.3">
      <c r="A141" s="55"/>
      <c r="B141" s="55"/>
      <c r="C141" s="55"/>
      <c r="D141" s="55"/>
      <c r="E141" s="29" t="s">
        <v>90</v>
      </c>
      <c r="F141" s="9">
        <f t="shared" si="61"/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</row>
    <row r="142" spans="1:13" ht="15" customHeight="1" thickBot="1" x14ac:dyDescent="0.3">
      <c r="A142" s="53" t="s">
        <v>161</v>
      </c>
      <c r="B142" s="53" t="s">
        <v>162</v>
      </c>
      <c r="C142" s="53" t="s">
        <v>17</v>
      </c>
      <c r="D142" s="53" t="s">
        <v>17</v>
      </c>
      <c r="E142" s="29" t="s">
        <v>7</v>
      </c>
      <c r="F142" s="9">
        <f t="shared" si="61"/>
        <v>0</v>
      </c>
      <c r="G142" s="9">
        <f>G143</f>
        <v>0</v>
      </c>
      <c r="H142" s="9">
        <f t="shared" ref="H142:I142" si="67">H143</f>
        <v>0</v>
      </c>
      <c r="I142" s="9">
        <f t="shared" si="67"/>
        <v>0</v>
      </c>
      <c r="J142" s="9">
        <v>0</v>
      </c>
      <c r="K142" s="9">
        <v>0</v>
      </c>
      <c r="L142" s="9">
        <v>0</v>
      </c>
      <c r="M142" s="9">
        <v>0</v>
      </c>
    </row>
    <row r="143" spans="1:13" ht="45.75" thickBot="1" x14ac:dyDescent="0.3">
      <c r="A143" s="55"/>
      <c r="B143" s="55"/>
      <c r="C143" s="55"/>
      <c r="D143" s="55"/>
      <c r="E143" s="29" t="s">
        <v>90</v>
      </c>
      <c r="F143" s="9">
        <f t="shared" si="61"/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</row>
    <row r="144" spans="1:13" ht="24.75" customHeight="1" thickBot="1" x14ac:dyDescent="0.3">
      <c r="A144" s="53" t="s">
        <v>163</v>
      </c>
      <c r="B144" s="53" t="s">
        <v>164</v>
      </c>
      <c r="C144" s="53" t="s">
        <v>17</v>
      </c>
      <c r="D144" s="53" t="s">
        <v>17</v>
      </c>
      <c r="E144" s="29" t="s">
        <v>7</v>
      </c>
      <c r="F144" s="9">
        <f t="shared" si="61"/>
        <v>0</v>
      </c>
      <c r="G144" s="9">
        <f>G145</f>
        <v>0</v>
      </c>
      <c r="H144" s="9">
        <f t="shared" ref="H144:I144" si="68">H145</f>
        <v>0</v>
      </c>
      <c r="I144" s="9">
        <f t="shared" si="68"/>
        <v>0</v>
      </c>
      <c r="J144" s="9">
        <v>0</v>
      </c>
      <c r="K144" s="9">
        <v>0</v>
      </c>
      <c r="L144" s="9">
        <v>0</v>
      </c>
      <c r="M144" s="9">
        <v>0</v>
      </c>
    </row>
    <row r="145" spans="1:13" ht="45.75" thickBot="1" x14ac:dyDescent="0.3">
      <c r="A145" s="55"/>
      <c r="B145" s="55"/>
      <c r="C145" s="55"/>
      <c r="D145" s="55"/>
      <c r="E145" s="29" t="s">
        <v>90</v>
      </c>
      <c r="F145" s="9">
        <f t="shared" si="61"/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</row>
    <row r="146" spans="1:13" ht="15.75" thickBot="1" x14ac:dyDescent="0.3">
      <c r="A146" s="56" t="s">
        <v>165</v>
      </c>
      <c r="B146" s="57"/>
      <c r="C146" s="57"/>
      <c r="D146" s="58"/>
      <c r="E146" s="29" t="s">
        <v>18</v>
      </c>
      <c r="F146" s="9">
        <f>SUM(G146:M146)</f>
        <v>123597.59999999999</v>
      </c>
      <c r="G146" s="9">
        <f>G132</f>
        <v>24988.6</v>
      </c>
      <c r="H146" s="9">
        <f t="shared" ref="H146:M146" si="69">H132</f>
        <v>16988.599999999999</v>
      </c>
      <c r="I146" s="9">
        <f t="shared" si="69"/>
        <v>16554</v>
      </c>
      <c r="J146" s="9">
        <f t="shared" si="69"/>
        <v>16554</v>
      </c>
      <c r="K146" s="9">
        <f t="shared" si="69"/>
        <v>15388</v>
      </c>
      <c r="L146" s="9">
        <f t="shared" si="69"/>
        <v>16158.2</v>
      </c>
      <c r="M146" s="9">
        <f t="shared" si="69"/>
        <v>16966.2</v>
      </c>
    </row>
    <row r="147" spans="1:13" ht="22.5" customHeight="1" thickBot="1" x14ac:dyDescent="0.3">
      <c r="A147" s="56" t="s">
        <v>166</v>
      </c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8"/>
    </row>
    <row r="148" spans="1:13" ht="58.5" customHeight="1" thickBot="1" x14ac:dyDescent="0.3">
      <c r="A148" s="53" t="s">
        <v>167</v>
      </c>
      <c r="B148" s="53" t="s">
        <v>168</v>
      </c>
      <c r="C148" s="25" t="s">
        <v>169</v>
      </c>
      <c r="D148" s="25" t="s">
        <v>169</v>
      </c>
      <c r="E148" s="29" t="s">
        <v>18</v>
      </c>
      <c r="F148" s="9">
        <f>SUM(G148:M148)</f>
        <v>384943.28816000005</v>
      </c>
      <c r="G148" s="9">
        <v>31574.439160000002</v>
      </c>
      <c r="H148" s="9">
        <v>80985.7</v>
      </c>
      <c r="I148" s="9">
        <f>56444.785+1682.4</f>
        <v>58127.185000000005</v>
      </c>
      <c r="J148" s="9">
        <f>56530.364+1682.4</f>
        <v>58212.764000000003</v>
      </c>
      <c r="K148" s="9">
        <v>52014.400000000001</v>
      </c>
      <c r="L148" s="9">
        <v>52014.400000000001</v>
      </c>
      <c r="M148" s="9">
        <v>52014.400000000001</v>
      </c>
    </row>
    <row r="149" spans="1:13" ht="58.5" customHeight="1" thickBot="1" x14ac:dyDescent="0.3">
      <c r="A149" s="54"/>
      <c r="B149" s="54"/>
      <c r="C149" s="53" t="s">
        <v>17</v>
      </c>
      <c r="D149" s="53" t="s">
        <v>17</v>
      </c>
      <c r="E149" s="29" t="s">
        <v>90</v>
      </c>
      <c r="F149" s="9">
        <f>SUM(G149:M149)</f>
        <v>3598.6095999999998</v>
      </c>
      <c r="G149" s="9">
        <f>2200+1398.6096</f>
        <v>3598.6095999999998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</row>
    <row r="150" spans="1:13" ht="36" customHeight="1" thickBot="1" x14ac:dyDescent="0.3">
      <c r="A150" s="54"/>
      <c r="B150" s="54"/>
      <c r="C150" s="55"/>
      <c r="D150" s="55"/>
      <c r="E150" s="29" t="s">
        <v>18</v>
      </c>
      <c r="F150" s="9">
        <f>SUM(G150:M150)</f>
        <v>0</v>
      </c>
      <c r="G150" s="9">
        <v>0</v>
      </c>
      <c r="H150" s="9"/>
      <c r="I150" s="9"/>
      <c r="J150" s="9"/>
      <c r="K150" s="9"/>
      <c r="L150" s="9"/>
      <c r="M150" s="9"/>
    </row>
    <row r="151" spans="1:13" ht="26.25" customHeight="1" thickBot="1" x14ac:dyDescent="0.3">
      <c r="A151" s="53" t="s">
        <v>170</v>
      </c>
      <c r="B151" s="53" t="s">
        <v>171</v>
      </c>
      <c r="C151" s="53" t="s">
        <v>172</v>
      </c>
      <c r="D151" s="53" t="s">
        <v>173</v>
      </c>
      <c r="E151" s="29" t="s">
        <v>7</v>
      </c>
      <c r="F151" s="9">
        <f>SUM(G151:M151)</f>
        <v>18873.455000000002</v>
      </c>
      <c r="G151" s="9">
        <f>G152+G153+G154</f>
        <v>7919.9650000000001</v>
      </c>
      <c r="H151" s="9">
        <v>10953.49</v>
      </c>
      <c r="I151" s="9">
        <f t="shared" ref="I151:M151" si="70">I152+I153+I154</f>
        <v>0</v>
      </c>
      <c r="J151" s="9">
        <f t="shared" si="70"/>
        <v>0</v>
      </c>
      <c r="K151" s="9">
        <f t="shared" si="70"/>
        <v>0</v>
      </c>
      <c r="L151" s="9">
        <f t="shared" si="70"/>
        <v>0</v>
      </c>
      <c r="M151" s="9">
        <f t="shared" si="70"/>
        <v>0</v>
      </c>
    </row>
    <row r="152" spans="1:13" ht="45.75" hidden="1" customHeight="1" thickBot="1" x14ac:dyDescent="0.3">
      <c r="A152" s="54"/>
      <c r="B152" s="54"/>
      <c r="C152" s="54"/>
      <c r="D152" s="54"/>
      <c r="E152" s="29" t="s">
        <v>18</v>
      </c>
      <c r="F152" s="9">
        <f>F155</f>
        <v>0</v>
      </c>
      <c r="G152" s="9">
        <f>G155</f>
        <v>0</v>
      </c>
      <c r="H152" s="9">
        <f t="shared" ref="H152" si="71">H155</f>
        <v>0</v>
      </c>
      <c r="I152" s="9">
        <f t="shared" ref="I152" si="72">I155</f>
        <v>0</v>
      </c>
      <c r="J152" s="9">
        <v>0</v>
      </c>
      <c r="K152" s="9">
        <v>0</v>
      </c>
      <c r="L152" s="9">
        <v>0</v>
      </c>
      <c r="M152" s="9">
        <v>0</v>
      </c>
    </row>
    <row r="153" spans="1:13" ht="21.75" customHeight="1" thickBot="1" x14ac:dyDescent="0.3">
      <c r="A153" s="54"/>
      <c r="B153" s="54"/>
      <c r="C153" s="54"/>
      <c r="D153" s="54"/>
      <c r="E153" s="29" t="s">
        <v>18</v>
      </c>
      <c r="F153" s="9">
        <f>SUM(G153:M153)</f>
        <v>18873.455000000002</v>
      </c>
      <c r="G153" s="9">
        <v>7919.9650000000001</v>
      </c>
      <c r="H153" s="9">
        <v>10953.49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</row>
    <row r="154" spans="1:13" ht="29.25" customHeight="1" thickBot="1" x14ac:dyDescent="0.3">
      <c r="A154" s="55"/>
      <c r="B154" s="55"/>
      <c r="C154" s="55"/>
      <c r="D154" s="55"/>
      <c r="E154" s="29" t="s">
        <v>130</v>
      </c>
      <c r="F154" s="9">
        <f>SUM(G154:M154)</f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</row>
    <row r="155" spans="1:13" x14ac:dyDescent="0.25">
      <c r="A155" s="53" t="s">
        <v>269</v>
      </c>
      <c r="B155" s="53" t="s">
        <v>138</v>
      </c>
      <c r="C155" s="53" t="s">
        <v>172</v>
      </c>
      <c r="D155" s="53" t="s">
        <v>173</v>
      </c>
      <c r="E155" s="53" t="s">
        <v>18</v>
      </c>
      <c r="F155" s="59">
        <f>G155+H155+M155</f>
        <v>0</v>
      </c>
      <c r="G155" s="59">
        <v>0</v>
      </c>
      <c r="H155" s="59">
        <v>0</v>
      </c>
      <c r="I155" s="59">
        <v>0</v>
      </c>
      <c r="J155" s="59">
        <v>0</v>
      </c>
      <c r="K155" s="59">
        <v>0</v>
      </c>
      <c r="L155" s="59">
        <v>0</v>
      </c>
      <c r="M155" s="59">
        <v>0</v>
      </c>
    </row>
    <row r="156" spans="1:13" ht="57.75" customHeight="1" thickBot="1" x14ac:dyDescent="0.3">
      <c r="A156" s="55"/>
      <c r="B156" s="55"/>
      <c r="C156" s="55"/>
      <c r="D156" s="55"/>
      <c r="E156" s="55"/>
      <c r="F156" s="60"/>
      <c r="G156" s="60"/>
      <c r="H156" s="60"/>
      <c r="I156" s="60"/>
      <c r="J156" s="60"/>
      <c r="K156" s="60"/>
      <c r="L156" s="60"/>
      <c r="M156" s="60"/>
    </row>
    <row r="157" spans="1:13" ht="19.5" hidden="1" customHeight="1" thickBot="1" x14ac:dyDescent="0.3">
      <c r="A157" s="53" t="s">
        <v>174</v>
      </c>
      <c r="B157" s="53" t="s">
        <v>175</v>
      </c>
      <c r="C157" s="53" t="s">
        <v>17</v>
      </c>
      <c r="D157" s="53" t="s">
        <v>17</v>
      </c>
      <c r="E157" s="29" t="s">
        <v>7</v>
      </c>
      <c r="F157" s="9">
        <f>F158</f>
        <v>0</v>
      </c>
      <c r="G157" s="9">
        <f t="shared" ref="G157:I157" si="73">G158</f>
        <v>0</v>
      </c>
      <c r="H157" s="9">
        <f t="shared" si="73"/>
        <v>0</v>
      </c>
      <c r="I157" s="9">
        <f t="shared" si="73"/>
        <v>0</v>
      </c>
      <c r="J157" s="9">
        <v>0</v>
      </c>
      <c r="K157" s="9">
        <v>0</v>
      </c>
      <c r="L157" s="9">
        <v>0</v>
      </c>
      <c r="M157" s="9">
        <v>0</v>
      </c>
    </row>
    <row r="158" spans="1:13" ht="57" customHeight="1" thickBot="1" x14ac:dyDescent="0.3">
      <c r="A158" s="55"/>
      <c r="B158" s="55"/>
      <c r="C158" s="55"/>
      <c r="D158" s="55"/>
      <c r="E158" s="29" t="s">
        <v>90</v>
      </c>
      <c r="F158" s="9">
        <f>G158+H158+M158</f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</row>
    <row r="159" spans="1:13" ht="25.5" hidden="1" customHeight="1" thickBot="1" x14ac:dyDescent="0.3">
      <c r="A159" s="53" t="s">
        <v>176</v>
      </c>
      <c r="B159" s="53" t="s">
        <v>177</v>
      </c>
      <c r="C159" s="53" t="s">
        <v>17</v>
      </c>
      <c r="D159" s="53" t="s">
        <v>17</v>
      </c>
      <c r="E159" s="29" t="s">
        <v>7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</row>
    <row r="160" spans="1:13" ht="60" customHeight="1" thickBot="1" x14ac:dyDescent="0.3">
      <c r="A160" s="55"/>
      <c r="B160" s="55"/>
      <c r="C160" s="55"/>
      <c r="D160" s="55"/>
      <c r="E160" s="29" t="s">
        <v>90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</row>
    <row r="161" spans="1:13" ht="39" hidden="1" customHeight="1" thickBot="1" x14ac:dyDescent="0.3">
      <c r="A161" s="53" t="s">
        <v>178</v>
      </c>
      <c r="B161" s="53" t="s">
        <v>179</v>
      </c>
      <c r="C161" s="53" t="s">
        <v>17</v>
      </c>
      <c r="D161" s="53" t="s">
        <v>17</v>
      </c>
      <c r="E161" s="29" t="s">
        <v>7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</row>
    <row r="162" spans="1:13" ht="56.25" customHeight="1" thickBot="1" x14ac:dyDescent="0.3">
      <c r="A162" s="55"/>
      <c r="B162" s="55"/>
      <c r="C162" s="55"/>
      <c r="D162" s="55"/>
      <c r="E162" s="29" t="s">
        <v>90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</row>
    <row r="163" spans="1:13" ht="51" customHeight="1" thickBot="1" x14ac:dyDescent="0.3">
      <c r="A163" s="61" t="s">
        <v>180</v>
      </c>
      <c r="B163" s="62"/>
      <c r="C163" s="62"/>
      <c r="D163" s="63"/>
      <c r="E163" s="11" t="s">
        <v>90</v>
      </c>
      <c r="F163" s="9">
        <f t="shared" ref="F163:M163" si="74">F149</f>
        <v>3598.6095999999998</v>
      </c>
      <c r="G163" s="9">
        <f t="shared" si="74"/>
        <v>3598.6095999999998</v>
      </c>
      <c r="H163" s="9">
        <f t="shared" si="74"/>
        <v>0</v>
      </c>
      <c r="I163" s="9">
        <f t="shared" si="74"/>
        <v>0</v>
      </c>
      <c r="J163" s="9">
        <f t="shared" si="74"/>
        <v>0</v>
      </c>
      <c r="K163" s="9">
        <f t="shared" si="74"/>
        <v>0</v>
      </c>
      <c r="L163" s="9">
        <f t="shared" si="74"/>
        <v>0</v>
      </c>
      <c r="M163" s="9">
        <f t="shared" si="74"/>
        <v>0</v>
      </c>
    </row>
    <row r="164" spans="1:13" ht="60.75" customHeight="1" thickBot="1" x14ac:dyDescent="0.3">
      <c r="A164" s="64"/>
      <c r="B164" s="65"/>
      <c r="C164" s="65"/>
      <c r="D164" s="66"/>
      <c r="E164" s="11" t="s">
        <v>18</v>
      </c>
      <c r="F164" s="9">
        <f t="shared" ref="F164:F165" si="75">SUM(G164:M164)</f>
        <v>403816.74316000007</v>
      </c>
      <c r="G164" s="9">
        <f>G148+G151+G150</f>
        <v>39494.404160000006</v>
      </c>
      <c r="H164" s="9">
        <f t="shared" ref="H164:M164" si="76">H148+H151+H150</f>
        <v>91939.19</v>
      </c>
      <c r="I164" s="9">
        <f t="shared" si="76"/>
        <v>58127.185000000005</v>
      </c>
      <c r="J164" s="9">
        <f t="shared" si="76"/>
        <v>58212.764000000003</v>
      </c>
      <c r="K164" s="9">
        <f t="shared" si="76"/>
        <v>52014.400000000001</v>
      </c>
      <c r="L164" s="9">
        <f t="shared" si="76"/>
        <v>52014.400000000001</v>
      </c>
      <c r="M164" s="9">
        <f t="shared" si="76"/>
        <v>52014.400000000001</v>
      </c>
    </row>
    <row r="165" spans="1:13" ht="15.75" customHeight="1" thickBot="1" x14ac:dyDescent="0.3">
      <c r="A165" s="67"/>
      <c r="B165" s="68"/>
      <c r="C165" s="68"/>
      <c r="D165" s="69"/>
      <c r="E165" s="11" t="s">
        <v>86</v>
      </c>
      <c r="F165" s="9">
        <f t="shared" si="75"/>
        <v>407415.35276000004</v>
      </c>
      <c r="G165" s="9">
        <f t="shared" ref="G165:M165" si="77">G163+G164</f>
        <v>43093.013760000002</v>
      </c>
      <c r="H165" s="9">
        <f t="shared" si="77"/>
        <v>91939.19</v>
      </c>
      <c r="I165" s="9">
        <f t="shared" si="77"/>
        <v>58127.185000000005</v>
      </c>
      <c r="J165" s="9">
        <f t="shared" si="77"/>
        <v>58212.764000000003</v>
      </c>
      <c r="K165" s="9">
        <f t="shared" si="77"/>
        <v>52014.400000000001</v>
      </c>
      <c r="L165" s="9">
        <f t="shared" si="77"/>
        <v>52014.400000000001</v>
      </c>
      <c r="M165" s="9">
        <f t="shared" si="77"/>
        <v>52014.400000000001</v>
      </c>
    </row>
    <row r="166" spans="1:13" ht="15.75" thickBot="1" x14ac:dyDescent="0.3">
      <c r="A166" s="56" t="s">
        <v>181</v>
      </c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8"/>
    </row>
    <row r="167" spans="1:13" ht="39.75" customHeight="1" thickBot="1" x14ac:dyDescent="0.3">
      <c r="A167" s="53" t="s">
        <v>182</v>
      </c>
      <c r="B167" s="53" t="s">
        <v>183</v>
      </c>
      <c r="C167" s="53" t="s">
        <v>184</v>
      </c>
      <c r="D167" s="53" t="s">
        <v>184</v>
      </c>
      <c r="E167" s="29" t="s">
        <v>7</v>
      </c>
      <c r="F167" s="9">
        <f>F168+F169</f>
        <v>0</v>
      </c>
      <c r="G167" s="9">
        <f t="shared" ref="G167:H167" si="78">G168+G169</f>
        <v>0</v>
      </c>
      <c r="H167" s="9">
        <f t="shared" si="78"/>
        <v>0</v>
      </c>
      <c r="I167" s="9">
        <f t="shared" ref="I167" si="79">I168+I169</f>
        <v>0</v>
      </c>
      <c r="J167" s="9">
        <v>0</v>
      </c>
      <c r="K167" s="9">
        <v>0</v>
      </c>
      <c r="L167" s="9">
        <v>0</v>
      </c>
      <c r="M167" s="9">
        <v>0</v>
      </c>
    </row>
    <row r="168" spans="1:13" ht="46.5" customHeight="1" thickBot="1" x14ac:dyDescent="0.3">
      <c r="A168" s="54"/>
      <c r="B168" s="54"/>
      <c r="C168" s="54"/>
      <c r="D168" s="54"/>
      <c r="E168" s="29" t="s">
        <v>90</v>
      </c>
      <c r="F168" s="9">
        <f>SUM(G168:M168)</f>
        <v>0</v>
      </c>
      <c r="G168" s="9">
        <f>G171+G175</f>
        <v>0</v>
      </c>
      <c r="H168" s="9">
        <f t="shared" ref="H168" si="80">H171+H175</f>
        <v>0</v>
      </c>
      <c r="I168" s="9">
        <f t="shared" ref="I168" si="81">I171+I175</f>
        <v>0</v>
      </c>
      <c r="J168" s="9">
        <v>0</v>
      </c>
      <c r="K168" s="9">
        <v>0</v>
      </c>
      <c r="L168" s="9">
        <v>0</v>
      </c>
      <c r="M168" s="9">
        <v>0</v>
      </c>
    </row>
    <row r="169" spans="1:13" ht="33.75" customHeight="1" thickBot="1" x14ac:dyDescent="0.3">
      <c r="A169" s="55"/>
      <c r="B169" s="55"/>
      <c r="C169" s="55"/>
      <c r="D169" s="55"/>
      <c r="E169" s="29" t="s">
        <v>18</v>
      </c>
      <c r="F169" s="9">
        <f>SUM(G169:M169)</f>
        <v>0</v>
      </c>
      <c r="G169" s="9">
        <f>G172+G174</f>
        <v>0</v>
      </c>
      <c r="H169" s="9">
        <f t="shared" ref="H169" si="82">H172+H174</f>
        <v>0</v>
      </c>
      <c r="I169" s="9">
        <f t="shared" ref="I169" si="83">I172+I174</f>
        <v>0</v>
      </c>
      <c r="J169" s="9">
        <v>0</v>
      </c>
      <c r="K169" s="9">
        <v>0</v>
      </c>
      <c r="L169" s="9">
        <v>0</v>
      </c>
      <c r="M169" s="9">
        <v>0</v>
      </c>
    </row>
    <row r="170" spans="1:13" ht="72" customHeight="1" thickBot="1" x14ac:dyDescent="0.3">
      <c r="A170" s="53" t="s">
        <v>185</v>
      </c>
      <c r="B170" s="53" t="s">
        <v>186</v>
      </c>
      <c r="C170" s="53" t="s">
        <v>172</v>
      </c>
      <c r="D170" s="53" t="s">
        <v>172</v>
      </c>
      <c r="E170" s="29" t="s">
        <v>7</v>
      </c>
      <c r="F170" s="9">
        <f>F171+F172</f>
        <v>0</v>
      </c>
      <c r="G170" s="9">
        <f t="shared" ref="G170:H170" si="84">G171+G172</f>
        <v>0</v>
      </c>
      <c r="H170" s="9">
        <f t="shared" si="84"/>
        <v>0</v>
      </c>
      <c r="I170" s="9">
        <f t="shared" ref="I170" si="85">I171+I172</f>
        <v>0</v>
      </c>
      <c r="J170" s="9">
        <v>0</v>
      </c>
      <c r="K170" s="9">
        <v>0</v>
      </c>
      <c r="L170" s="9">
        <v>0</v>
      </c>
      <c r="M170" s="9">
        <v>0</v>
      </c>
    </row>
    <row r="171" spans="1:13" ht="45.75" thickBot="1" x14ac:dyDescent="0.3">
      <c r="A171" s="54"/>
      <c r="B171" s="54"/>
      <c r="C171" s="54"/>
      <c r="D171" s="54"/>
      <c r="E171" s="29" t="s">
        <v>90</v>
      </c>
      <c r="F171" s="9">
        <f>SUM(G171:M171)</f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</row>
    <row r="172" spans="1:13" ht="15.75" thickBot="1" x14ac:dyDescent="0.3">
      <c r="A172" s="55"/>
      <c r="B172" s="55"/>
      <c r="C172" s="55"/>
      <c r="D172" s="55"/>
      <c r="E172" s="29" t="s">
        <v>18</v>
      </c>
      <c r="F172" s="9">
        <f>SUM(G172:M172)</f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</row>
    <row r="173" spans="1:13" ht="28.5" customHeight="1" thickBot="1" x14ac:dyDescent="0.3">
      <c r="A173" s="53" t="s">
        <v>187</v>
      </c>
      <c r="B173" s="53" t="s">
        <v>188</v>
      </c>
      <c r="C173" s="53" t="s">
        <v>17</v>
      </c>
      <c r="D173" s="53" t="s">
        <v>17</v>
      </c>
      <c r="E173" s="29" t="s">
        <v>7</v>
      </c>
      <c r="F173" s="9">
        <f>F174+F175</f>
        <v>0</v>
      </c>
      <c r="G173" s="9">
        <f t="shared" ref="G173:H173" si="86">G174+G175</f>
        <v>0</v>
      </c>
      <c r="H173" s="9">
        <f t="shared" si="86"/>
        <v>0</v>
      </c>
      <c r="I173" s="9">
        <f t="shared" ref="I173" si="87">I174+I175</f>
        <v>0</v>
      </c>
      <c r="J173" s="9">
        <v>0</v>
      </c>
      <c r="K173" s="9">
        <v>0</v>
      </c>
      <c r="L173" s="9">
        <v>0</v>
      </c>
      <c r="M173" s="9">
        <v>0</v>
      </c>
    </row>
    <row r="174" spans="1:13" ht="15.75" thickBot="1" x14ac:dyDescent="0.3">
      <c r="A174" s="54"/>
      <c r="B174" s="54"/>
      <c r="C174" s="54"/>
      <c r="D174" s="54"/>
      <c r="E174" s="29" t="s">
        <v>18</v>
      </c>
      <c r="F174" s="9">
        <f>SUM(G174:M174)</f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</row>
    <row r="175" spans="1:13" ht="45.75" thickBot="1" x14ac:dyDescent="0.3">
      <c r="A175" s="55"/>
      <c r="B175" s="55"/>
      <c r="C175" s="55"/>
      <c r="D175" s="55"/>
      <c r="E175" s="29" t="s">
        <v>90</v>
      </c>
      <c r="F175" s="9">
        <f>SUM(G175:M175)</f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</row>
    <row r="176" spans="1:13" ht="31.5" customHeight="1" thickBot="1" x14ac:dyDescent="0.3">
      <c r="A176" s="53" t="s">
        <v>189</v>
      </c>
      <c r="B176" s="53" t="s">
        <v>190</v>
      </c>
      <c r="C176" s="53" t="s">
        <v>172</v>
      </c>
      <c r="D176" s="53" t="s">
        <v>172</v>
      </c>
      <c r="E176" s="29" t="s">
        <v>7</v>
      </c>
      <c r="F176" s="9">
        <f>F177+F178</f>
        <v>0</v>
      </c>
      <c r="G176" s="9">
        <f t="shared" ref="G176:H176" si="88">G177+G178</f>
        <v>0</v>
      </c>
      <c r="H176" s="9">
        <f t="shared" si="88"/>
        <v>0</v>
      </c>
      <c r="I176" s="9">
        <f t="shared" ref="I176" si="89">I177+I178</f>
        <v>0</v>
      </c>
      <c r="J176" s="9">
        <v>0</v>
      </c>
      <c r="K176" s="9">
        <v>0</v>
      </c>
      <c r="L176" s="9">
        <v>0</v>
      </c>
      <c r="M176" s="9">
        <v>0</v>
      </c>
    </row>
    <row r="177" spans="1:13" ht="15.75" thickBot="1" x14ac:dyDescent="0.3">
      <c r="A177" s="54"/>
      <c r="B177" s="54"/>
      <c r="C177" s="54"/>
      <c r="D177" s="54"/>
      <c r="E177" s="29" t="s">
        <v>18</v>
      </c>
      <c r="F177" s="9">
        <f t="shared" ref="F177:F190" si="90">SUM(G177:M177)</f>
        <v>0</v>
      </c>
      <c r="G177" s="9">
        <f>G181</f>
        <v>0</v>
      </c>
      <c r="H177" s="9">
        <f t="shared" ref="H177" si="91">H181</f>
        <v>0</v>
      </c>
      <c r="I177" s="9">
        <f t="shared" ref="I177" si="92">I181</f>
        <v>0</v>
      </c>
      <c r="J177" s="9">
        <v>0</v>
      </c>
      <c r="K177" s="9">
        <v>0</v>
      </c>
      <c r="L177" s="9">
        <v>0</v>
      </c>
      <c r="M177" s="9">
        <v>0</v>
      </c>
    </row>
    <row r="178" spans="1:13" ht="45.75" thickBot="1" x14ac:dyDescent="0.3">
      <c r="A178" s="55"/>
      <c r="B178" s="55"/>
      <c r="C178" s="55"/>
      <c r="D178" s="55"/>
      <c r="E178" s="29" t="s">
        <v>90</v>
      </c>
      <c r="F178" s="9">
        <f t="shared" si="90"/>
        <v>0</v>
      </c>
      <c r="G178" s="9">
        <f>G180</f>
        <v>0</v>
      </c>
      <c r="H178" s="9">
        <f t="shared" ref="H178" si="93">H180</f>
        <v>0</v>
      </c>
      <c r="I178" s="9">
        <f t="shared" ref="I178" si="94">I180</f>
        <v>0</v>
      </c>
      <c r="J178" s="9">
        <v>0</v>
      </c>
      <c r="K178" s="9">
        <v>0</v>
      </c>
      <c r="L178" s="9">
        <v>0</v>
      </c>
      <c r="M178" s="9">
        <v>0</v>
      </c>
    </row>
    <row r="179" spans="1:13" ht="70.5" customHeight="1" thickBot="1" x14ac:dyDescent="0.3">
      <c r="A179" s="53" t="s">
        <v>191</v>
      </c>
      <c r="B179" s="53" t="s">
        <v>192</v>
      </c>
      <c r="C179" s="53" t="s">
        <v>172</v>
      </c>
      <c r="D179" s="53" t="s">
        <v>172</v>
      </c>
      <c r="E179" s="29" t="s">
        <v>7</v>
      </c>
      <c r="F179" s="9">
        <f t="shared" si="90"/>
        <v>0</v>
      </c>
      <c r="G179" s="9">
        <f t="shared" ref="G179:H179" si="95">G180+G181</f>
        <v>0</v>
      </c>
      <c r="H179" s="9">
        <f t="shared" si="95"/>
        <v>0</v>
      </c>
      <c r="I179" s="9">
        <f t="shared" ref="I179" si="96">I180+I181</f>
        <v>0</v>
      </c>
      <c r="J179" s="9">
        <v>0</v>
      </c>
      <c r="K179" s="9">
        <v>0</v>
      </c>
      <c r="L179" s="9">
        <v>0</v>
      </c>
      <c r="M179" s="9">
        <v>0</v>
      </c>
    </row>
    <row r="180" spans="1:13" ht="45.75" thickBot="1" x14ac:dyDescent="0.3">
      <c r="A180" s="54"/>
      <c r="B180" s="54"/>
      <c r="C180" s="54"/>
      <c r="D180" s="54"/>
      <c r="E180" s="29" t="s">
        <v>90</v>
      </c>
      <c r="F180" s="9">
        <f t="shared" si="90"/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</row>
    <row r="181" spans="1:13" ht="15.75" thickBot="1" x14ac:dyDescent="0.3">
      <c r="A181" s="55"/>
      <c r="B181" s="55"/>
      <c r="C181" s="55"/>
      <c r="D181" s="55"/>
      <c r="E181" s="29" t="s">
        <v>18</v>
      </c>
      <c r="F181" s="9">
        <f t="shared" si="90"/>
        <v>0</v>
      </c>
      <c r="G181" s="9"/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</row>
    <row r="182" spans="1:13" ht="32.25" customHeight="1" thickBot="1" x14ac:dyDescent="0.3">
      <c r="A182" s="53" t="s">
        <v>193</v>
      </c>
      <c r="B182" s="53" t="s">
        <v>265</v>
      </c>
      <c r="C182" s="53" t="s">
        <v>194</v>
      </c>
      <c r="D182" s="53" t="s">
        <v>270</v>
      </c>
      <c r="E182" s="29" t="s">
        <v>86</v>
      </c>
      <c r="F182" s="9">
        <f t="shared" si="90"/>
        <v>203331.51300000001</v>
      </c>
      <c r="G182" s="9">
        <f t="shared" ref="G182:M182" si="97">G183+G184</f>
        <v>203331.51300000001</v>
      </c>
      <c r="H182" s="9">
        <f t="shared" si="97"/>
        <v>0</v>
      </c>
      <c r="I182" s="9">
        <f t="shared" si="97"/>
        <v>0</v>
      </c>
      <c r="J182" s="9">
        <f t="shared" si="97"/>
        <v>0</v>
      </c>
      <c r="K182" s="9">
        <f t="shared" si="97"/>
        <v>0</v>
      </c>
      <c r="L182" s="9">
        <f t="shared" si="97"/>
        <v>0</v>
      </c>
      <c r="M182" s="9">
        <f t="shared" si="97"/>
        <v>0</v>
      </c>
    </row>
    <row r="183" spans="1:13" ht="39" customHeight="1" thickBot="1" x14ac:dyDescent="0.3">
      <c r="A183" s="54"/>
      <c r="B183" s="54"/>
      <c r="C183" s="54"/>
      <c r="D183" s="54"/>
      <c r="E183" s="29" t="s">
        <v>18</v>
      </c>
      <c r="F183" s="9">
        <f t="shared" si="90"/>
        <v>2033.3130000000001</v>
      </c>
      <c r="G183" s="9">
        <f>G186</f>
        <v>2033.3130000000001</v>
      </c>
      <c r="H183" s="9">
        <f t="shared" ref="H183" si="98">H186</f>
        <v>0</v>
      </c>
      <c r="I183" s="9">
        <f t="shared" ref="I183" si="99">I186</f>
        <v>0</v>
      </c>
      <c r="J183" s="9">
        <v>0</v>
      </c>
      <c r="K183" s="9">
        <v>0</v>
      </c>
      <c r="L183" s="9">
        <v>0</v>
      </c>
      <c r="M183" s="9">
        <v>0</v>
      </c>
    </row>
    <row r="184" spans="1:13" ht="45.75" thickBot="1" x14ac:dyDescent="0.3">
      <c r="A184" s="55"/>
      <c r="B184" s="55"/>
      <c r="C184" s="55"/>
      <c r="D184" s="55"/>
      <c r="E184" s="29" t="s">
        <v>90</v>
      </c>
      <c r="F184" s="9">
        <f t="shared" si="90"/>
        <v>201298.2</v>
      </c>
      <c r="G184" s="9">
        <f>G187</f>
        <v>201298.2</v>
      </c>
      <c r="H184" s="9">
        <f t="shared" ref="H184" si="100">H187</f>
        <v>0</v>
      </c>
      <c r="I184" s="9">
        <f t="shared" ref="I184" si="101">I187</f>
        <v>0</v>
      </c>
      <c r="J184" s="9">
        <v>0</v>
      </c>
      <c r="K184" s="9">
        <v>0</v>
      </c>
      <c r="L184" s="9">
        <v>0</v>
      </c>
      <c r="M184" s="9">
        <v>0</v>
      </c>
    </row>
    <row r="185" spans="1:13" ht="27.75" customHeight="1" thickBot="1" x14ac:dyDescent="0.3">
      <c r="A185" s="105" t="s">
        <v>264</v>
      </c>
      <c r="B185" s="53" t="s">
        <v>271</v>
      </c>
      <c r="C185" s="53" t="s">
        <v>194</v>
      </c>
      <c r="D185" s="53" t="s">
        <v>270</v>
      </c>
      <c r="E185" s="29" t="s">
        <v>86</v>
      </c>
      <c r="F185" s="9">
        <f t="shared" si="90"/>
        <v>203331.51300000001</v>
      </c>
      <c r="G185" s="9">
        <f t="shared" ref="G185:M185" si="102">G186+G187</f>
        <v>203331.51300000001</v>
      </c>
      <c r="H185" s="9">
        <f t="shared" si="102"/>
        <v>0</v>
      </c>
      <c r="I185" s="9">
        <f t="shared" si="102"/>
        <v>0</v>
      </c>
      <c r="J185" s="9">
        <f t="shared" si="102"/>
        <v>0</v>
      </c>
      <c r="K185" s="9">
        <f t="shared" si="102"/>
        <v>0</v>
      </c>
      <c r="L185" s="9">
        <f t="shared" si="102"/>
        <v>0</v>
      </c>
      <c r="M185" s="9">
        <f t="shared" si="102"/>
        <v>0</v>
      </c>
    </row>
    <row r="186" spans="1:13" ht="41.25" customHeight="1" thickBot="1" x14ac:dyDescent="0.3">
      <c r="A186" s="106"/>
      <c r="B186" s="54"/>
      <c r="C186" s="54"/>
      <c r="D186" s="54"/>
      <c r="E186" s="29" t="s">
        <v>18</v>
      </c>
      <c r="F186" s="9">
        <f t="shared" si="90"/>
        <v>2033.3130000000001</v>
      </c>
      <c r="G186" s="9">
        <v>2033.3130000000001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</row>
    <row r="187" spans="1:13" ht="45.75" thickBot="1" x14ac:dyDescent="0.3">
      <c r="A187" s="107"/>
      <c r="B187" s="55"/>
      <c r="C187" s="55"/>
      <c r="D187" s="55"/>
      <c r="E187" s="29" t="s">
        <v>90</v>
      </c>
      <c r="F187" s="9">
        <f t="shared" si="90"/>
        <v>201298.2</v>
      </c>
      <c r="G187" s="9">
        <v>201298.2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</row>
    <row r="188" spans="1:13" ht="15.75" thickBot="1" x14ac:dyDescent="0.3">
      <c r="A188" s="61" t="s">
        <v>195</v>
      </c>
      <c r="B188" s="62"/>
      <c r="C188" s="62"/>
      <c r="D188" s="87"/>
      <c r="E188" s="29" t="s">
        <v>86</v>
      </c>
      <c r="F188" s="9">
        <f t="shared" si="90"/>
        <v>203331.51300000001</v>
      </c>
      <c r="G188" s="9">
        <f t="shared" ref="G188:H188" si="103">G186+G187</f>
        <v>203331.51300000001</v>
      </c>
      <c r="H188" s="9">
        <f t="shared" si="103"/>
        <v>0</v>
      </c>
      <c r="I188" s="9">
        <f t="shared" ref="I188:M188" si="104">I186+I187</f>
        <v>0</v>
      </c>
      <c r="J188" s="9">
        <f t="shared" si="104"/>
        <v>0</v>
      </c>
      <c r="K188" s="9">
        <f t="shared" si="104"/>
        <v>0</v>
      </c>
      <c r="L188" s="9">
        <f t="shared" si="104"/>
        <v>0</v>
      </c>
      <c r="M188" s="9">
        <f t="shared" si="104"/>
        <v>0</v>
      </c>
    </row>
    <row r="189" spans="1:13" ht="15.75" thickBot="1" x14ac:dyDescent="0.3">
      <c r="A189" s="64"/>
      <c r="B189" s="65"/>
      <c r="C189" s="65"/>
      <c r="D189" s="88"/>
      <c r="E189" s="29" t="s">
        <v>60</v>
      </c>
      <c r="F189" s="9">
        <f t="shared" si="90"/>
        <v>201298.2</v>
      </c>
      <c r="G189" s="9">
        <f t="shared" ref="G189:H189" si="105">G184</f>
        <v>201298.2</v>
      </c>
      <c r="H189" s="9">
        <f t="shared" si="105"/>
        <v>0</v>
      </c>
      <c r="I189" s="9">
        <f t="shared" ref="I189:M189" si="106">I184</f>
        <v>0</v>
      </c>
      <c r="J189" s="9">
        <f t="shared" si="106"/>
        <v>0</v>
      </c>
      <c r="K189" s="9">
        <f t="shared" si="106"/>
        <v>0</v>
      </c>
      <c r="L189" s="9">
        <f t="shared" si="106"/>
        <v>0</v>
      </c>
      <c r="M189" s="9">
        <f t="shared" si="106"/>
        <v>0</v>
      </c>
    </row>
    <row r="190" spans="1:13" ht="15.75" thickBot="1" x14ac:dyDescent="0.3">
      <c r="A190" s="67"/>
      <c r="B190" s="68"/>
      <c r="C190" s="68"/>
      <c r="D190" s="89"/>
      <c r="E190" s="29" t="s">
        <v>18</v>
      </c>
      <c r="F190" s="9">
        <f t="shared" si="90"/>
        <v>2033.3130000000001</v>
      </c>
      <c r="G190" s="9">
        <f t="shared" ref="G190:H190" si="107">G183</f>
        <v>2033.3130000000001</v>
      </c>
      <c r="H190" s="9">
        <f t="shared" si="107"/>
        <v>0</v>
      </c>
      <c r="I190" s="9">
        <f t="shared" ref="I190:M190" si="108">I183</f>
        <v>0</v>
      </c>
      <c r="J190" s="9">
        <f t="shared" si="108"/>
        <v>0</v>
      </c>
      <c r="K190" s="9">
        <f t="shared" si="108"/>
        <v>0</v>
      </c>
      <c r="L190" s="9">
        <f t="shared" si="108"/>
        <v>0</v>
      </c>
      <c r="M190" s="9">
        <f t="shared" si="108"/>
        <v>0</v>
      </c>
    </row>
    <row r="191" spans="1:13" ht="30" customHeight="1" thickBot="1" x14ac:dyDescent="0.3">
      <c r="A191" s="56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8"/>
    </row>
    <row r="192" spans="1:13" ht="30" customHeight="1" thickBot="1" x14ac:dyDescent="0.3">
      <c r="A192" s="61" t="s">
        <v>196</v>
      </c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87"/>
    </row>
    <row r="193" spans="1:15" ht="54.75" customHeight="1" thickBot="1" x14ac:dyDescent="0.3">
      <c r="A193" s="53" t="s">
        <v>197</v>
      </c>
      <c r="B193" s="53" t="s">
        <v>198</v>
      </c>
      <c r="C193" s="53" t="s">
        <v>17</v>
      </c>
      <c r="D193" s="61" t="s">
        <v>17</v>
      </c>
      <c r="E193" s="99" t="s">
        <v>18</v>
      </c>
      <c r="F193" s="96">
        <f>SUM(G193:M195)</f>
        <v>700</v>
      </c>
      <c r="G193" s="93">
        <v>100</v>
      </c>
      <c r="H193" s="96">
        <v>100</v>
      </c>
      <c r="I193" s="36">
        <v>100</v>
      </c>
      <c r="J193" s="13">
        <f>I193</f>
        <v>100</v>
      </c>
      <c r="K193" s="14">
        <v>100</v>
      </c>
      <c r="L193" s="36">
        <v>100</v>
      </c>
      <c r="M193" s="36">
        <v>100</v>
      </c>
    </row>
    <row r="194" spans="1:15" ht="15.75" hidden="1" thickBot="1" x14ac:dyDescent="0.3">
      <c r="A194" s="54"/>
      <c r="B194" s="54"/>
      <c r="C194" s="54"/>
      <c r="D194" s="64"/>
      <c r="E194" s="100"/>
      <c r="F194" s="97"/>
      <c r="G194" s="94"/>
      <c r="H194" s="97"/>
      <c r="I194" s="37"/>
      <c r="J194" s="13">
        <f t="shared" ref="J194:J202" si="109">I194</f>
        <v>0</v>
      </c>
      <c r="K194" s="38"/>
      <c r="L194" s="37"/>
      <c r="M194" s="37"/>
    </row>
    <row r="195" spans="1:15" ht="15.75" hidden="1" thickBot="1" x14ac:dyDescent="0.3">
      <c r="A195" s="54"/>
      <c r="B195" s="54"/>
      <c r="C195" s="54"/>
      <c r="D195" s="64"/>
      <c r="E195" s="102"/>
      <c r="F195" s="103"/>
      <c r="G195" s="104"/>
      <c r="H195" s="103"/>
      <c r="I195" s="39">
        <v>0</v>
      </c>
      <c r="J195" s="40">
        <f t="shared" si="109"/>
        <v>0</v>
      </c>
      <c r="K195" s="41"/>
      <c r="L195" s="39"/>
      <c r="M195" s="39">
        <v>0</v>
      </c>
    </row>
    <row r="196" spans="1:15" ht="70.5" customHeight="1" thickBot="1" x14ac:dyDescent="0.3">
      <c r="A196" s="53" t="s">
        <v>199</v>
      </c>
      <c r="B196" s="53" t="s">
        <v>200</v>
      </c>
      <c r="C196" s="53" t="s">
        <v>17</v>
      </c>
      <c r="D196" s="61" t="s">
        <v>17</v>
      </c>
      <c r="E196" s="99" t="s">
        <v>18</v>
      </c>
      <c r="F196" s="96">
        <f>SUM(G196:M198)</f>
        <v>560</v>
      </c>
      <c r="G196" s="93">
        <v>80</v>
      </c>
      <c r="H196" s="96">
        <v>80</v>
      </c>
      <c r="I196" s="13">
        <v>80</v>
      </c>
      <c r="J196" s="13">
        <f t="shared" si="109"/>
        <v>80</v>
      </c>
      <c r="K196" s="14">
        <v>80</v>
      </c>
      <c r="L196" s="36">
        <v>80</v>
      </c>
      <c r="M196" s="36">
        <v>80</v>
      </c>
    </row>
    <row r="197" spans="1:15" ht="15.75" hidden="1" thickBot="1" x14ac:dyDescent="0.3">
      <c r="A197" s="54"/>
      <c r="B197" s="54"/>
      <c r="C197" s="54"/>
      <c r="D197" s="64"/>
      <c r="E197" s="100"/>
      <c r="F197" s="97"/>
      <c r="G197" s="94"/>
      <c r="H197" s="97"/>
      <c r="I197" s="50"/>
      <c r="J197" s="13">
        <f t="shared" si="109"/>
        <v>0</v>
      </c>
      <c r="K197" s="38"/>
      <c r="L197" s="37"/>
      <c r="M197" s="37"/>
    </row>
    <row r="198" spans="1:15" ht="15.75" hidden="1" thickBot="1" x14ac:dyDescent="0.3">
      <c r="A198" s="55"/>
      <c r="B198" s="55"/>
      <c r="C198" s="55"/>
      <c r="D198" s="67"/>
      <c r="E198" s="101"/>
      <c r="F198" s="98"/>
      <c r="G198" s="95"/>
      <c r="H198" s="98"/>
      <c r="I198" s="42">
        <v>0</v>
      </c>
      <c r="J198" s="13">
        <f t="shared" si="109"/>
        <v>0</v>
      </c>
      <c r="K198" s="43"/>
      <c r="L198" s="42"/>
      <c r="M198" s="42">
        <v>0</v>
      </c>
    </row>
    <row r="199" spans="1:15" ht="82.5" customHeight="1" thickBot="1" x14ac:dyDescent="0.3">
      <c r="A199" s="53" t="s">
        <v>201</v>
      </c>
      <c r="B199" s="53" t="s">
        <v>262</v>
      </c>
      <c r="C199" s="53" t="s">
        <v>17</v>
      </c>
      <c r="D199" s="61" t="s">
        <v>17</v>
      </c>
      <c r="E199" s="99" t="s">
        <v>18</v>
      </c>
      <c r="F199" s="96">
        <f>SUM(G199:M201)</f>
        <v>210</v>
      </c>
      <c r="G199" s="93">
        <v>30</v>
      </c>
      <c r="H199" s="96">
        <v>30</v>
      </c>
      <c r="I199" s="36">
        <v>30</v>
      </c>
      <c r="J199" s="13">
        <f t="shared" si="109"/>
        <v>30</v>
      </c>
      <c r="K199" s="14">
        <v>30</v>
      </c>
      <c r="L199" s="13">
        <v>30</v>
      </c>
      <c r="M199" s="36">
        <v>30</v>
      </c>
    </row>
    <row r="200" spans="1:15" ht="15.75" hidden="1" thickBot="1" x14ac:dyDescent="0.3">
      <c r="A200" s="54"/>
      <c r="B200" s="54"/>
      <c r="C200" s="54"/>
      <c r="D200" s="64"/>
      <c r="E200" s="100"/>
      <c r="F200" s="97"/>
      <c r="G200" s="94"/>
      <c r="H200" s="97"/>
      <c r="I200" s="37"/>
      <c r="J200" s="13">
        <f t="shared" si="109"/>
        <v>0</v>
      </c>
      <c r="K200" s="38"/>
      <c r="L200" s="38"/>
      <c r="M200" s="37"/>
    </row>
    <row r="201" spans="1:15" ht="15.75" hidden="1" thickBot="1" x14ac:dyDescent="0.3">
      <c r="A201" s="55"/>
      <c r="B201" s="55"/>
      <c r="C201" s="55"/>
      <c r="D201" s="67"/>
      <c r="E201" s="101"/>
      <c r="F201" s="98"/>
      <c r="G201" s="95"/>
      <c r="H201" s="98"/>
      <c r="I201" s="42">
        <v>0</v>
      </c>
      <c r="J201" s="13">
        <f t="shared" si="109"/>
        <v>0</v>
      </c>
      <c r="K201" s="43"/>
      <c r="L201" s="43"/>
      <c r="M201" s="42">
        <v>0</v>
      </c>
    </row>
    <row r="202" spans="1:15" ht="15.75" thickBot="1" x14ac:dyDescent="0.3">
      <c r="A202" s="56" t="s">
        <v>202</v>
      </c>
      <c r="B202" s="57"/>
      <c r="C202" s="57"/>
      <c r="D202" s="57"/>
      <c r="E202" s="27" t="s">
        <v>18</v>
      </c>
      <c r="F202" s="14">
        <f>SUM(G202:M202)</f>
        <v>1470</v>
      </c>
      <c r="G202" s="44">
        <f t="shared" ref="G202:H202" si="110">G193+G196+G199</f>
        <v>210</v>
      </c>
      <c r="H202" s="14">
        <f t="shared" si="110"/>
        <v>210</v>
      </c>
      <c r="I202" s="13">
        <f t="shared" ref="I202" si="111">I193+I196+I199</f>
        <v>210</v>
      </c>
      <c r="J202" s="13">
        <f t="shared" si="109"/>
        <v>210</v>
      </c>
      <c r="K202" s="14">
        <f t="shared" ref="K202" si="112">J202</f>
        <v>210</v>
      </c>
      <c r="L202" s="14">
        <f t="shared" ref="L202" si="113">K202</f>
        <v>210</v>
      </c>
      <c r="M202" s="14">
        <f t="shared" ref="M202" si="114">L202</f>
        <v>210</v>
      </c>
    </row>
    <row r="203" spans="1:15" ht="30" customHeight="1" thickBot="1" x14ac:dyDescent="0.3">
      <c r="A203" s="67" t="s">
        <v>203</v>
      </c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89"/>
    </row>
    <row r="204" spans="1:15" ht="105.75" thickBot="1" x14ac:dyDescent="0.3">
      <c r="A204" s="26">
        <v>9</v>
      </c>
      <c r="B204" s="29" t="s">
        <v>204</v>
      </c>
      <c r="C204" s="29" t="s">
        <v>17</v>
      </c>
      <c r="D204" s="29" t="s">
        <v>17</v>
      </c>
      <c r="E204" s="29" t="s">
        <v>18</v>
      </c>
      <c r="F204" s="9">
        <f t="shared" ref="F204:F205" si="115">SUM(G204:M204)</f>
        <v>5983.6</v>
      </c>
      <c r="G204" s="9">
        <f>1364.8-510</f>
        <v>854.8</v>
      </c>
      <c r="H204" s="9">
        <v>854.8</v>
      </c>
      <c r="I204" s="9">
        <v>854.8</v>
      </c>
      <c r="J204" s="9">
        <f>I204</f>
        <v>854.8</v>
      </c>
      <c r="K204" s="9">
        <v>854.8</v>
      </c>
      <c r="L204" s="9">
        <v>854.8</v>
      </c>
      <c r="M204" s="9">
        <v>854.8</v>
      </c>
      <c r="N204" s="3"/>
      <c r="O204" s="4"/>
    </row>
    <row r="205" spans="1:15" ht="15.75" thickBot="1" x14ac:dyDescent="0.3">
      <c r="A205" s="56" t="s">
        <v>205</v>
      </c>
      <c r="B205" s="57"/>
      <c r="C205" s="57"/>
      <c r="D205" s="57"/>
      <c r="E205" s="29" t="s">
        <v>18</v>
      </c>
      <c r="F205" s="9">
        <f t="shared" si="115"/>
        <v>5983.6</v>
      </c>
      <c r="G205" s="9">
        <f t="shared" ref="G205:H205" si="116">G204</f>
        <v>854.8</v>
      </c>
      <c r="H205" s="9">
        <f t="shared" si="116"/>
        <v>854.8</v>
      </c>
      <c r="I205" s="9">
        <f t="shared" ref="I205" si="117">I204</f>
        <v>854.8</v>
      </c>
      <c r="J205" s="9">
        <f>I205</f>
        <v>854.8</v>
      </c>
      <c r="K205" s="9">
        <f t="shared" ref="K205:M205" si="118">J205</f>
        <v>854.8</v>
      </c>
      <c r="L205" s="9">
        <f t="shared" si="118"/>
        <v>854.8</v>
      </c>
      <c r="M205" s="9">
        <f t="shared" si="118"/>
        <v>854.8</v>
      </c>
    </row>
    <row r="206" spans="1:15" ht="45" customHeight="1" thickBot="1" x14ac:dyDescent="0.3">
      <c r="A206" s="56" t="s">
        <v>206</v>
      </c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8"/>
    </row>
    <row r="207" spans="1:15" ht="60" customHeight="1" thickBot="1" x14ac:dyDescent="0.3">
      <c r="A207" s="53" t="s">
        <v>287</v>
      </c>
      <c r="B207" s="63" t="s">
        <v>207</v>
      </c>
      <c r="C207" s="53" t="s">
        <v>17</v>
      </c>
      <c r="D207" s="63" t="s">
        <v>17</v>
      </c>
      <c r="E207" s="29" t="s">
        <v>18</v>
      </c>
      <c r="F207" s="9">
        <f>SUM(G207:M207)</f>
        <v>210</v>
      </c>
      <c r="G207" s="9">
        <v>30</v>
      </c>
      <c r="H207" s="9">
        <v>30</v>
      </c>
      <c r="I207" s="9">
        <v>30</v>
      </c>
      <c r="J207" s="9">
        <v>30</v>
      </c>
      <c r="K207" s="9">
        <v>30</v>
      </c>
      <c r="L207" s="9">
        <v>30</v>
      </c>
      <c r="M207" s="9">
        <v>30</v>
      </c>
    </row>
    <row r="208" spans="1:15" ht="45.75" thickBot="1" x14ac:dyDescent="0.3">
      <c r="A208" s="55"/>
      <c r="B208" s="69"/>
      <c r="C208" s="55"/>
      <c r="D208" s="69"/>
      <c r="E208" s="29" t="s">
        <v>301</v>
      </c>
      <c r="F208" s="9">
        <f>SUM(G208:M208)</f>
        <v>650</v>
      </c>
      <c r="G208" s="9">
        <v>650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</row>
    <row r="209" spans="1:14" ht="134.25" customHeight="1" thickBot="1" x14ac:dyDescent="0.3">
      <c r="A209" s="61" t="s">
        <v>300</v>
      </c>
      <c r="B209" s="53" t="s">
        <v>288</v>
      </c>
      <c r="C209" s="62" t="s">
        <v>17</v>
      </c>
      <c r="D209" s="53" t="s">
        <v>17</v>
      </c>
      <c r="E209" s="11" t="s">
        <v>18</v>
      </c>
      <c r="F209" s="9">
        <f t="shared" ref="F209:F210" si="119">SUM(G209:M209)</f>
        <v>6282.7</v>
      </c>
      <c r="G209" s="14">
        <v>0</v>
      </c>
      <c r="H209" s="14">
        <v>0</v>
      </c>
      <c r="I209" s="14">
        <v>0</v>
      </c>
      <c r="J209" s="14">
        <v>0</v>
      </c>
      <c r="K209" s="14">
        <v>1992.9</v>
      </c>
      <c r="L209" s="14">
        <v>2092.6</v>
      </c>
      <c r="M209" s="14">
        <v>2197.1999999999998</v>
      </c>
    </row>
    <row r="210" spans="1:14" ht="69" hidden="1" customHeight="1" thickBot="1" x14ac:dyDescent="0.3">
      <c r="A210" s="67"/>
      <c r="B210" s="55"/>
      <c r="C210" s="68"/>
      <c r="D210" s="55"/>
      <c r="E210" s="11"/>
      <c r="F210" s="9">
        <f t="shared" si="119"/>
        <v>0</v>
      </c>
      <c r="G210" s="45"/>
      <c r="H210" s="45"/>
      <c r="I210" s="45"/>
      <c r="J210" s="45"/>
      <c r="K210" s="45"/>
      <c r="L210" s="45"/>
      <c r="M210" s="45"/>
    </row>
    <row r="211" spans="1:14" ht="15" customHeight="1" x14ac:dyDescent="0.25">
      <c r="A211" s="61" t="s">
        <v>208</v>
      </c>
      <c r="B211" s="62"/>
      <c r="C211" s="62"/>
      <c r="D211" s="87"/>
      <c r="E211" s="28"/>
      <c r="F211" s="59">
        <f>SUM(G211:M212)</f>
        <v>6492.7</v>
      </c>
      <c r="G211" s="59">
        <f>G207+G209</f>
        <v>30</v>
      </c>
      <c r="H211" s="59">
        <f t="shared" ref="H211:M211" si="120">H207+H209</f>
        <v>30</v>
      </c>
      <c r="I211" s="59">
        <f t="shared" si="120"/>
        <v>30</v>
      </c>
      <c r="J211" s="59">
        <f t="shared" si="120"/>
        <v>30</v>
      </c>
      <c r="K211" s="59">
        <f t="shared" si="120"/>
        <v>2022.9</v>
      </c>
      <c r="L211" s="59">
        <f t="shared" si="120"/>
        <v>2122.6</v>
      </c>
      <c r="M211" s="59">
        <f t="shared" si="120"/>
        <v>2227.1999999999998</v>
      </c>
    </row>
    <row r="212" spans="1:14" ht="15.75" thickBot="1" x14ac:dyDescent="0.3">
      <c r="A212" s="64"/>
      <c r="B212" s="65"/>
      <c r="C212" s="65"/>
      <c r="D212" s="88"/>
      <c r="E212" s="29" t="s">
        <v>18</v>
      </c>
      <c r="F212" s="60"/>
      <c r="G212" s="60"/>
      <c r="H212" s="60"/>
      <c r="I212" s="60"/>
      <c r="J212" s="60"/>
      <c r="K212" s="60"/>
      <c r="L212" s="60"/>
      <c r="M212" s="60"/>
    </row>
    <row r="213" spans="1:14" ht="45.75" thickBot="1" x14ac:dyDescent="0.3">
      <c r="A213" s="67"/>
      <c r="B213" s="68"/>
      <c r="C213" s="68"/>
      <c r="D213" s="89"/>
      <c r="E213" s="29" t="s">
        <v>90</v>
      </c>
      <c r="F213" s="9">
        <f>F208</f>
        <v>650</v>
      </c>
      <c r="G213" s="9">
        <f t="shared" ref="G213:M213" si="121">G208</f>
        <v>650</v>
      </c>
      <c r="H213" s="9">
        <f t="shared" si="121"/>
        <v>0</v>
      </c>
      <c r="I213" s="9">
        <f t="shared" si="121"/>
        <v>0</v>
      </c>
      <c r="J213" s="9">
        <f t="shared" si="121"/>
        <v>0</v>
      </c>
      <c r="K213" s="9">
        <f t="shared" si="121"/>
        <v>0</v>
      </c>
      <c r="L213" s="9">
        <f t="shared" si="121"/>
        <v>0</v>
      </c>
      <c r="M213" s="9">
        <f t="shared" si="121"/>
        <v>0</v>
      </c>
    </row>
    <row r="214" spans="1:14" ht="15.75" thickBot="1" x14ac:dyDescent="0.3">
      <c r="A214" s="61" t="s">
        <v>209</v>
      </c>
      <c r="B214" s="62"/>
      <c r="C214" s="62"/>
      <c r="D214" s="87"/>
      <c r="E214" s="29" t="s">
        <v>86</v>
      </c>
      <c r="F214" s="15">
        <f>F215+F216</f>
        <v>1229306.9610599999</v>
      </c>
      <c r="G214" s="15">
        <f>G215+G216</f>
        <v>380769.72206</v>
      </c>
      <c r="H214" s="15">
        <f t="shared" ref="H214:M214" si="122">H215+H216</f>
        <v>172688.38999999998</v>
      </c>
      <c r="I214" s="15">
        <f t="shared" si="122"/>
        <v>134133.185</v>
      </c>
      <c r="J214" s="15">
        <f t="shared" si="122"/>
        <v>134816.764</v>
      </c>
      <c r="K214" s="15">
        <f t="shared" si="122"/>
        <v>132010.5</v>
      </c>
      <c r="L214" s="15">
        <f t="shared" si="122"/>
        <v>135573.79999999999</v>
      </c>
      <c r="M214" s="15">
        <f t="shared" si="122"/>
        <v>139314.6</v>
      </c>
    </row>
    <row r="215" spans="1:14" ht="45.75" thickBot="1" x14ac:dyDescent="0.3">
      <c r="A215" s="64"/>
      <c r="B215" s="65"/>
      <c r="C215" s="65"/>
      <c r="D215" s="88"/>
      <c r="E215" s="29" t="s">
        <v>90</v>
      </c>
      <c r="F215" s="9">
        <f t="shared" ref="F215:F216" si="123">SUM(G215:M215)</f>
        <v>395824.57959999994</v>
      </c>
      <c r="G215" s="9">
        <f>G60+G68+G129+G163+G189+G213</f>
        <v>227113.0796</v>
      </c>
      <c r="H215" s="9">
        <f t="shared" ref="H215:M215" si="124">H60+H68+H129+H163+H189</f>
        <v>26736.6</v>
      </c>
      <c r="I215" s="9">
        <f t="shared" si="124"/>
        <v>26736.6</v>
      </c>
      <c r="J215" s="9">
        <f t="shared" si="124"/>
        <v>26736.6</v>
      </c>
      <c r="K215" s="9">
        <f t="shared" si="124"/>
        <v>28073.5</v>
      </c>
      <c r="L215" s="9">
        <f t="shared" si="124"/>
        <v>29477.100000000002</v>
      </c>
      <c r="M215" s="9">
        <f t="shared" si="124"/>
        <v>30951.1</v>
      </c>
      <c r="N215" s="24"/>
    </row>
    <row r="216" spans="1:14" ht="15.75" thickBot="1" x14ac:dyDescent="0.3">
      <c r="A216" s="67"/>
      <c r="B216" s="68"/>
      <c r="C216" s="68"/>
      <c r="D216" s="89"/>
      <c r="E216" s="29" t="s">
        <v>18</v>
      </c>
      <c r="F216" s="9">
        <f t="shared" si="123"/>
        <v>833482.38145999995</v>
      </c>
      <c r="G216" s="15">
        <f t="shared" ref="G216:M216" si="125">G59+G69+G81+G130+G146+G164+G190+G202+G205+G211</f>
        <v>153656.64246</v>
      </c>
      <c r="H216" s="15">
        <f t="shared" si="125"/>
        <v>145951.78999999998</v>
      </c>
      <c r="I216" s="15">
        <f t="shared" si="125"/>
        <v>107396.58500000001</v>
      </c>
      <c r="J216" s="15">
        <f t="shared" si="125"/>
        <v>108080.164</v>
      </c>
      <c r="K216" s="15">
        <f t="shared" si="125"/>
        <v>103937</v>
      </c>
      <c r="L216" s="15">
        <f t="shared" si="125"/>
        <v>106096.7</v>
      </c>
      <c r="M216" s="15">
        <f t="shared" si="125"/>
        <v>108363.5</v>
      </c>
      <c r="N216" s="24"/>
    </row>
    <row r="217" spans="1:14" ht="30" customHeight="1" thickBot="1" x14ac:dyDescent="0.3">
      <c r="A217" s="56" t="s">
        <v>210</v>
      </c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8"/>
    </row>
    <row r="218" spans="1:14" ht="45" customHeight="1" thickBot="1" x14ac:dyDescent="0.3">
      <c r="A218" s="56" t="s">
        <v>211</v>
      </c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8"/>
    </row>
    <row r="219" spans="1:14" ht="35.25" customHeight="1" thickBot="1" x14ac:dyDescent="0.3">
      <c r="A219" s="53" t="s">
        <v>212</v>
      </c>
      <c r="B219" s="53" t="s">
        <v>213</v>
      </c>
      <c r="C219" s="53" t="s">
        <v>17</v>
      </c>
      <c r="D219" s="62" t="s">
        <v>17</v>
      </c>
      <c r="E219" s="11" t="s">
        <v>86</v>
      </c>
      <c r="F219" s="14">
        <f>F220+F223</f>
        <v>1020</v>
      </c>
      <c r="G219" s="14">
        <f t="shared" ref="G219:M219" si="126">G220+G223</f>
        <v>180</v>
      </c>
      <c r="H219" s="14">
        <f t="shared" si="126"/>
        <v>140</v>
      </c>
      <c r="I219" s="14">
        <f t="shared" si="126"/>
        <v>140</v>
      </c>
      <c r="J219" s="14">
        <f t="shared" si="126"/>
        <v>140</v>
      </c>
      <c r="K219" s="14">
        <f t="shared" si="126"/>
        <v>140</v>
      </c>
      <c r="L219" s="14">
        <f t="shared" si="126"/>
        <v>140</v>
      </c>
      <c r="M219" s="14">
        <f t="shared" si="126"/>
        <v>140</v>
      </c>
    </row>
    <row r="220" spans="1:14" ht="44.25" customHeight="1" thickBot="1" x14ac:dyDescent="0.3">
      <c r="A220" s="54"/>
      <c r="B220" s="54"/>
      <c r="C220" s="54"/>
      <c r="D220" s="65"/>
      <c r="E220" s="53" t="s">
        <v>18</v>
      </c>
      <c r="F220" s="59">
        <f>SUM(G220:M222)</f>
        <v>980</v>
      </c>
      <c r="G220" s="59">
        <f>G226+G230+G234</f>
        <v>140</v>
      </c>
      <c r="H220" s="59">
        <f>H226+H230+H234</f>
        <v>140</v>
      </c>
      <c r="I220" s="14">
        <f>I226+I230+I234</f>
        <v>140</v>
      </c>
      <c r="J220" s="33">
        <f>I220</f>
        <v>140</v>
      </c>
      <c r="K220" s="33">
        <f>J220</f>
        <v>140</v>
      </c>
      <c r="L220" s="33">
        <f>K220</f>
        <v>140</v>
      </c>
      <c r="M220" s="14">
        <f>L220</f>
        <v>140</v>
      </c>
    </row>
    <row r="221" spans="1:14" ht="15.75" hidden="1" customHeight="1" thickBot="1" x14ac:dyDescent="0.3">
      <c r="A221" s="54"/>
      <c r="B221" s="54"/>
      <c r="C221" s="54"/>
      <c r="D221" s="65"/>
      <c r="E221" s="54"/>
      <c r="F221" s="86"/>
      <c r="G221" s="86"/>
      <c r="H221" s="86"/>
      <c r="I221" s="14"/>
      <c r="J221" s="33">
        <f t="shared" ref="J221:J257" si="127">I221</f>
        <v>0</v>
      </c>
      <c r="K221" s="33">
        <f t="shared" ref="K221:L249" si="128">J221</f>
        <v>0</v>
      </c>
      <c r="L221" s="33">
        <f t="shared" si="128"/>
        <v>0</v>
      </c>
      <c r="M221" s="14"/>
    </row>
    <row r="222" spans="1:14" ht="15.75" hidden="1" customHeight="1" thickBot="1" x14ac:dyDescent="0.3">
      <c r="A222" s="54"/>
      <c r="B222" s="54"/>
      <c r="C222" s="54"/>
      <c r="D222" s="65"/>
      <c r="E222" s="55"/>
      <c r="F222" s="60"/>
      <c r="G222" s="60"/>
      <c r="H222" s="60"/>
      <c r="I222" s="14">
        <v>0</v>
      </c>
      <c r="J222" s="33">
        <f t="shared" si="127"/>
        <v>0</v>
      </c>
      <c r="K222" s="33">
        <f t="shared" si="128"/>
        <v>0</v>
      </c>
      <c r="L222" s="33">
        <f t="shared" si="128"/>
        <v>0</v>
      </c>
      <c r="M222" s="14">
        <v>0</v>
      </c>
    </row>
    <row r="223" spans="1:14" x14ac:dyDescent="0.25">
      <c r="A223" s="54"/>
      <c r="B223" s="54"/>
      <c r="C223" s="54"/>
      <c r="D223" s="65"/>
      <c r="E223" s="53" t="s">
        <v>60</v>
      </c>
      <c r="F223" s="59">
        <f>G223+H223+M223</f>
        <v>40</v>
      </c>
      <c r="G223" s="59">
        <f>G232</f>
        <v>40</v>
      </c>
      <c r="H223" s="59">
        <f t="shared" ref="H223" si="129">H232</f>
        <v>0</v>
      </c>
      <c r="I223" s="59">
        <f t="shared" ref="I223" si="130">I232</f>
        <v>0</v>
      </c>
      <c r="J223" s="59">
        <f t="shared" si="127"/>
        <v>0</v>
      </c>
      <c r="K223" s="59">
        <f t="shared" si="128"/>
        <v>0</v>
      </c>
      <c r="L223" s="59">
        <f t="shared" si="128"/>
        <v>0</v>
      </c>
      <c r="M223" s="59">
        <f>L223</f>
        <v>0</v>
      </c>
    </row>
    <row r="224" spans="1:14" x14ac:dyDescent="0.25">
      <c r="A224" s="54"/>
      <c r="B224" s="54"/>
      <c r="C224" s="54"/>
      <c r="D224" s="65"/>
      <c r="E224" s="54"/>
      <c r="F224" s="86"/>
      <c r="G224" s="86"/>
      <c r="H224" s="86"/>
      <c r="I224" s="86"/>
      <c r="J224" s="86"/>
      <c r="K224" s="86"/>
      <c r="L224" s="86"/>
      <c r="M224" s="86"/>
    </row>
    <row r="225" spans="1:13" ht="5.25" customHeight="1" thickBot="1" x14ac:dyDescent="0.3">
      <c r="A225" s="55"/>
      <c r="B225" s="55"/>
      <c r="C225" s="55"/>
      <c r="D225" s="68"/>
      <c r="E225" s="55"/>
      <c r="F225" s="60"/>
      <c r="G225" s="60"/>
      <c r="H225" s="60"/>
      <c r="I225" s="60"/>
      <c r="J225" s="60"/>
      <c r="K225" s="60"/>
      <c r="L225" s="60"/>
      <c r="M225" s="60"/>
    </row>
    <row r="226" spans="1:13" ht="70.5" customHeight="1" thickBot="1" x14ac:dyDescent="0.3">
      <c r="A226" s="53" t="s">
        <v>214</v>
      </c>
      <c r="B226" s="53" t="s">
        <v>215</v>
      </c>
      <c r="C226" s="53" t="s">
        <v>17</v>
      </c>
      <c r="D226" s="53" t="s">
        <v>17</v>
      </c>
      <c r="E226" s="53" t="s">
        <v>18</v>
      </c>
      <c r="F226" s="59">
        <f>SUM(G226:M228)</f>
        <v>70</v>
      </c>
      <c r="G226" s="59">
        <v>10</v>
      </c>
      <c r="H226" s="59">
        <v>10</v>
      </c>
      <c r="I226" s="14">
        <v>10</v>
      </c>
      <c r="J226" s="33">
        <f t="shared" si="127"/>
        <v>10</v>
      </c>
      <c r="K226" s="33">
        <f t="shared" si="128"/>
        <v>10</v>
      </c>
      <c r="L226" s="33">
        <f t="shared" si="128"/>
        <v>10</v>
      </c>
      <c r="M226" s="14">
        <f>L226</f>
        <v>10</v>
      </c>
    </row>
    <row r="227" spans="1:13" ht="15.75" hidden="1" customHeight="1" thickBot="1" x14ac:dyDescent="0.3">
      <c r="A227" s="54"/>
      <c r="B227" s="54"/>
      <c r="C227" s="54"/>
      <c r="D227" s="54"/>
      <c r="E227" s="54"/>
      <c r="F227" s="86"/>
      <c r="G227" s="86"/>
      <c r="H227" s="86"/>
      <c r="I227" s="14"/>
      <c r="J227" s="33">
        <f t="shared" si="127"/>
        <v>0</v>
      </c>
      <c r="K227" s="33">
        <f t="shared" si="128"/>
        <v>0</v>
      </c>
      <c r="L227" s="33">
        <f t="shared" si="128"/>
        <v>0</v>
      </c>
      <c r="M227" s="14"/>
    </row>
    <row r="228" spans="1:13" ht="15.75" hidden="1" customHeight="1" thickBot="1" x14ac:dyDescent="0.3">
      <c r="A228" s="55"/>
      <c r="B228" s="55"/>
      <c r="C228" s="55"/>
      <c r="D228" s="55"/>
      <c r="E228" s="55"/>
      <c r="F228" s="60"/>
      <c r="G228" s="60"/>
      <c r="H228" s="60"/>
      <c r="I228" s="14">
        <v>0</v>
      </c>
      <c r="J228" s="33">
        <f t="shared" si="127"/>
        <v>0</v>
      </c>
      <c r="K228" s="33">
        <f t="shared" si="128"/>
        <v>0</v>
      </c>
      <c r="L228" s="33">
        <f t="shared" si="128"/>
        <v>0</v>
      </c>
      <c r="M228" s="14">
        <v>0</v>
      </c>
    </row>
    <row r="229" spans="1:13" ht="30.75" customHeight="1" thickBot="1" x14ac:dyDescent="0.3">
      <c r="A229" s="53" t="s">
        <v>216</v>
      </c>
      <c r="B229" s="53" t="s">
        <v>217</v>
      </c>
      <c r="C229" s="53" t="s">
        <v>17</v>
      </c>
      <c r="D229" s="53" t="s">
        <v>17</v>
      </c>
      <c r="E229" s="11" t="s">
        <v>86</v>
      </c>
      <c r="F229" s="14">
        <f>F230+F232</f>
        <v>390</v>
      </c>
      <c r="G229" s="14">
        <f t="shared" ref="G229:M229" si="131">G230+G232</f>
        <v>90</v>
      </c>
      <c r="H229" s="14">
        <f t="shared" si="131"/>
        <v>50</v>
      </c>
      <c r="I229" s="14">
        <f t="shared" si="131"/>
        <v>50</v>
      </c>
      <c r="J229" s="14">
        <f t="shared" si="131"/>
        <v>50</v>
      </c>
      <c r="K229" s="14">
        <f t="shared" si="131"/>
        <v>50</v>
      </c>
      <c r="L229" s="14">
        <f t="shared" si="131"/>
        <v>50</v>
      </c>
      <c r="M229" s="14">
        <f t="shared" si="131"/>
        <v>50</v>
      </c>
    </row>
    <row r="230" spans="1:13" ht="33" customHeight="1" thickBot="1" x14ac:dyDescent="0.3">
      <c r="A230" s="54"/>
      <c r="B230" s="54"/>
      <c r="C230" s="54"/>
      <c r="D230" s="54"/>
      <c r="E230" s="53" t="s">
        <v>18</v>
      </c>
      <c r="F230" s="59">
        <f>SUM(G230:M231)</f>
        <v>350</v>
      </c>
      <c r="G230" s="59">
        <v>50</v>
      </c>
      <c r="H230" s="59">
        <v>50</v>
      </c>
      <c r="I230" s="14">
        <v>50</v>
      </c>
      <c r="J230" s="33">
        <f t="shared" si="127"/>
        <v>50</v>
      </c>
      <c r="K230" s="33">
        <f t="shared" si="128"/>
        <v>50</v>
      </c>
      <c r="L230" s="33">
        <f t="shared" si="128"/>
        <v>50</v>
      </c>
      <c r="M230" s="14">
        <f>L230</f>
        <v>50</v>
      </c>
    </row>
    <row r="231" spans="1:13" ht="15.75" hidden="1" customHeight="1" thickBot="1" x14ac:dyDescent="0.3">
      <c r="A231" s="54"/>
      <c r="B231" s="54"/>
      <c r="C231" s="54"/>
      <c r="D231" s="54"/>
      <c r="E231" s="55"/>
      <c r="F231" s="60"/>
      <c r="G231" s="60"/>
      <c r="H231" s="60"/>
      <c r="I231" s="14">
        <v>0</v>
      </c>
      <c r="J231" s="33">
        <f t="shared" si="127"/>
        <v>0</v>
      </c>
      <c r="K231" s="33">
        <f t="shared" si="128"/>
        <v>0</v>
      </c>
      <c r="L231" s="33">
        <f t="shared" si="128"/>
        <v>0</v>
      </c>
      <c r="M231" s="14">
        <v>0</v>
      </c>
    </row>
    <row r="232" spans="1:13" x14ac:dyDescent="0.25">
      <c r="A232" s="54"/>
      <c r="B232" s="54"/>
      <c r="C232" s="54"/>
      <c r="D232" s="54"/>
      <c r="E232" s="53" t="s">
        <v>60</v>
      </c>
      <c r="F232" s="59">
        <f>SUM(G232:M233)</f>
        <v>40</v>
      </c>
      <c r="G232" s="59">
        <v>40</v>
      </c>
      <c r="H232" s="59">
        <v>0</v>
      </c>
      <c r="I232" s="59">
        <v>0</v>
      </c>
      <c r="J232" s="59">
        <f t="shared" si="127"/>
        <v>0</v>
      </c>
      <c r="K232" s="59">
        <f t="shared" si="128"/>
        <v>0</v>
      </c>
      <c r="L232" s="59">
        <f t="shared" si="128"/>
        <v>0</v>
      </c>
      <c r="M232" s="59">
        <f>L232</f>
        <v>0</v>
      </c>
    </row>
    <row r="233" spans="1:13" ht="15.75" thickBot="1" x14ac:dyDescent="0.3">
      <c r="A233" s="55"/>
      <c r="B233" s="55"/>
      <c r="C233" s="55"/>
      <c r="D233" s="55"/>
      <c r="E233" s="55"/>
      <c r="F233" s="60"/>
      <c r="G233" s="60"/>
      <c r="H233" s="60"/>
      <c r="I233" s="60"/>
      <c r="J233" s="60"/>
      <c r="K233" s="60"/>
      <c r="L233" s="60"/>
      <c r="M233" s="60"/>
    </row>
    <row r="234" spans="1:13" ht="62.25" customHeight="1" thickBot="1" x14ac:dyDescent="0.3">
      <c r="A234" s="53" t="s">
        <v>218</v>
      </c>
      <c r="B234" s="53" t="s">
        <v>219</v>
      </c>
      <c r="C234" s="53" t="s">
        <v>17</v>
      </c>
      <c r="D234" s="53" t="s">
        <v>17</v>
      </c>
      <c r="E234" s="53" t="s">
        <v>18</v>
      </c>
      <c r="F234" s="59">
        <f>SUM(G234:M236)</f>
        <v>560</v>
      </c>
      <c r="G234" s="59">
        <v>80</v>
      </c>
      <c r="H234" s="59">
        <v>80</v>
      </c>
      <c r="I234" s="45">
        <v>80</v>
      </c>
      <c r="J234" s="33">
        <f t="shared" si="127"/>
        <v>80</v>
      </c>
      <c r="K234" s="33">
        <f t="shared" si="128"/>
        <v>80</v>
      </c>
      <c r="L234" s="33">
        <f t="shared" si="128"/>
        <v>80</v>
      </c>
      <c r="M234" s="45">
        <f>L234</f>
        <v>80</v>
      </c>
    </row>
    <row r="235" spans="1:13" ht="15.75" hidden="1" customHeight="1" thickBot="1" x14ac:dyDescent="0.3">
      <c r="A235" s="54"/>
      <c r="B235" s="54"/>
      <c r="C235" s="54"/>
      <c r="D235" s="54"/>
      <c r="E235" s="54"/>
      <c r="F235" s="86"/>
      <c r="G235" s="86"/>
      <c r="H235" s="86"/>
      <c r="I235" s="45"/>
      <c r="J235" s="33">
        <f t="shared" si="127"/>
        <v>0</v>
      </c>
      <c r="K235" s="33">
        <f t="shared" si="128"/>
        <v>0</v>
      </c>
      <c r="L235" s="33">
        <f t="shared" si="128"/>
        <v>0</v>
      </c>
      <c r="M235" s="45"/>
    </row>
    <row r="236" spans="1:13" ht="15.75" hidden="1" customHeight="1" thickBot="1" x14ac:dyDescent="0.3">
      <c r="A236" s="55"/>
      <c r="B236" s="55"/>
      <c r="C236" s="55"/>
      <c r="D236" s="55"/>
      <c r="E236" s="55"/>
      <c r="F236" s="60"/>
      <c r="G236" s="60"/>
      <c r="H236" s="60"/>
      <c r="I236" s="9">
        <v>0</v>
      </c>
      <c r="J236" s="33">
        <f t="shared" si="127"/>
        <v>0</v>
      </c>
      <c r="K236" s="33">
        <f t="shared" si="128"/>
        <v>0</v>
      </c>
      <c r="L236" s="33">
        <f t="shared" si="128"/>
        <v>0</v>
      </c>
      <c r="M236" s="9">
        <v>0</v>
      </c>
    </row>
    <row r="237" spans="1:13" ht="79.5" customHeight="1" thickBot="1" x14ac:dyDescent="0.3">
      <c r="A237" s="53" t="s">
        <v>220</v>
      </c>
      <c r="B237" s="53" t="s">
        <v>221</v>
      </c>
      <c r="C237" s="53" t="s">
        <v>17</v>
      </c>
      <c r="D237" s="53" t="s">
        <v>17</v>
      </c>
      <c r="E237" s="53" t="s">
        <v>18</v>
      </c>
      <c r="F237" s="59">
        <f>SUM(G237:M239)</f>
        <v>420</v>
      </c>
      <c r="G237" s="59">
        <f>60</f>
        <v>60</v>
      </c>
      <c r="H237" s="59">
        <v>60</v>
      </c>
      <c r="I237" s="14">
        <v>60</v>
      </c>
      <c r="J237" s="33">
        <f t="shared" si="127"/>
        <v>60</v>
      </c>
      <c r="K237" s="33">
        <f t="shared" si="128"/>
        <v>60</v>
      </c>
      <c r="L237" s="33">
        <f t="shared" si="128"/>
        <v>60</v>
      </c>
      <c r="M237" s="14">
        <f>L237</f>
        <v>60</v>
      </c>
    </row>
    <row r="238" spans="1:13" ht="15.75" hidden="1" customHeight="1" thickBot="1" x14ac:dyDescent="0.3">
      <c r="A238" s="54"/>
      <c r="B238" s="54"/>
      <c r="C238" s="54"/>
      <c r="D238" s="54"/>
      <c r="E238" s="54"/>
      <c r="F238" s="86"/>
      <c r="G238" s="86"/>
      <c r="H238" s="86"/>
      <c r="I238" s="14"/>
      <c r="J238" s="33">
        <f t="shared" si="127"/>
        <v>0</v>
      </c>
      <c r="K238" s="33">
        <f t="shared" si="128"/>
        <v>0</v>
      </c>
      <c r="L238" s="33">
        <f t="shared" si="128"/>
        <v>0</v>
      </c>
      <c r="M238" s="14"/>
    </row>
    <row r="239" spans="1:13" ht="15.75" hidden="1" customHeight="1" thickBot="1" x14ac:dyDescent="0.3">
      <c r="A239" s="55"/>
      <c r="B239" s="55"/>
      <c r="C239" s="55"/>
      <c r="D239" s="55"/>
      <c r="E239" s="55"/>
      <c r="F239" s="60"/>
      <c r="G239" s="60"/>
      <c r="H239" s="60"/>
      <c r="I239" s="14">
        <v>0</v>
      </c>
      <c r="J239" s="33">
        <f t="shared" si="127"/>
        <v>0</v>
      </c>
      <c r="K239" s="33">
        <f t="shared" si="128"/>
        <v>0</v>
      </c>
      <c r="L239" s="33">
        <f t="shared" si="128"/>
        <v>0</v>
      </c>
      <c r="M239" s="14">
        <v>0</v>
      </c>
    </row>
    <row r="240" spans="1:13" ht="53.25" customHeight="1" thickBot="1" x14ac:dyDescent="0.3">
      <c r="A240" s="53" t="s">
        <v>222</v>
      </c>
      <c r="B240" s="53" t="s">
        <v>223</v>
      </c>
      <c r="C240" s="53" t="s">
        <v>17</v>
      </c>
      <c r="D240" s="53" t="s">
        <v>17</v>
      </c>
      <c r="E240" s="53" t="s">
        <v>18</v>
      </c>
      <c r="F240" s="59">
        <f>SUM(G240:M242)</f>
        <v>1673</v>
      </c>
      <c r="G240" s="59">
        <v>239</v>
      </c>
      <c r="H240" s="59">
        <v>239</v>
      </c>
      <c r="I240" s="14">
        <v>239</v>
      </c>
      <c r="J240" s="33">
        <f t="shared" si="127"/>
        <v>239</v>
      </c>
      <c r="K240" s="33">
        <f t="shared" si="128"/>
        <v>239</v>
      </c>
      <c r="L240" s="33">
        <f t="shared" si="128"/>
        <v>239</v>
      </c>
      <c r="M240" s="14">
        <f>L240</f>
        <v>239</v>
      </c>
    </row>
    <row r="241" spans="1:13" ht="15.75" hidden="1" customHeight="1" thickBot="1" x14ac:dyDescent="0.3">
      <c r="A241" s="54"/>
      <c r="B241" s="54"/>
      <c r="C241" s="54"/>
      <c r="D241" s="54"/>
      <c r="E241" s="54"/>
      <c r="F241" s="86"/>
      <c r="G241" s="86"/>
      <c r="H241" s="86"/>
      <c r="I241" s="14"/>
      <c r="J241" s="33">
        <f t="shared" si="127"/>
        <v>0</v>
      </c>
      <c r="K241" s="33">
        <f t="shared" si="128"/>
        <v>0</v>
      </c>
      <c r="L241" s="33">
        <f t="shared" si="128"/>
        <v>0</v>
      </c>
      <c r="M241" s="14"/>
    </row>
    <row r="242" spans="1:13" ht="15.75" hidden="1" customHeight="1" thickBot="1" x14ac:dyDescent="0.3">
      <c r="A242" s="55"/>
      <c r="B242" s="55"/>
      <c r="C242" s="55"/>
      <c r="D242" s="55"/>
      <c r="E242" s="55"/>
      <c r="F242" s="60"/>
      <c r="G242" s="60"/>
      <c r="H242" s="60"/>
      <c r="I242" s="14">
        <v>0</v>
      </c>
      <c r="J242" s="33">
        <f t="shared" si="127"/>
        <v>0</v>
      </c>
      <c r="K242" s="33">
        <f t="shared" si="128"/>
        <v>0</v>
      </c>
      <c r="L242" s="33">
        <f t="shared" si="128"/>
        <v>0</v>
      </c>
      <c r="M242" s="14">
        <v>0</v>
      </c>
    </row>
    <row r="243" spans="1:13" ht="63" customHeight="1" thickBot="1" x14ac:dyDescent="0.3">
      <c r="A243" s="53" t="s">
        <v>224</v>
      </c>
      <c r="B243" s="53" t="s">
        <v>225</v>
      </c>
      <c r="C243" s="53" t="s">
        <v>17</v>
      </c>
      <c r="D243" s="53" t="s">
        <v>17</v>
      </c>
      <c r="E243" s="53" t="s">
        <v>18</v>
      </c>
      <c r="F243" s="59">
        <f>F246+F249</f>
        <v>770</v>
      </c>
      <c r="G243" s="59">
        <f>G246+G249</f>
        <v>110</v>
      </c>
      <c r="H243" s="59">
        <f>H246+H249</f>
        <v>110</v>
      </c>
      <c r="I243" s="14">
        <v>110</v>
      </c>
      <c r="J243" s="33">
        <f t="shared" si="127"/>
        <v>110</v>
      </c>
      <c r="K243" s="33">
        <f t="shared" si="128"/>
        <v>110</v>
      </c>
      <c r="L243" s="33">
        <f t="shared" si="128"/>
        <v>110</v>
      </c>
      <c r="M243" s="14">
        <f>L243</f>
        <v>110</v>
      </c>
    </row>
    <row r="244" spans="1:13" ht="15.75" hidden="1" customHeight="1" thickBot="1" x14ac:dyDescent="0.3">
      <c r="A244" s="54"/>
      <c r="B244" s="54"/>
      <c r="C244" s="54"/>
      <c r="D244" s="54"/>
      <c r="E244" s="54"/>
      <c r="F244" s="86"/>
      <c r="G244" s="86"/>
      <c r="H244" s="86"/>
      <c r="I244" s="14"/>
      <c r="J244" s="33">
        <f t="shared" si="127"/>
        <v>0</v>
      </c>
      <c r="K244" s="33">
        <f t="shared" si="128"/>
        <v>0</v>
      </c>
      <c r="L244" s="33">
        <f t="shared" si="128"/>
        <v>0</v>
      </c>
      <c r="M244" s="14"/>
    </row>
    <row r="245" spans="1:13" ht="15.75" hidden="1" customHeight="1" thickBot="1" x14ac:dyDescent="0.3">
      <c r="A245" s="55"/>
      <c r="B245" s="55"/>
      <c r="C245" s="55"/>
      <c r="D245" s="55"/>
      <c r="E245" s="55"/>
      <c r="F245" s="60"/>
      <c r="G245" s="60"/>
      <c r="H245" s="60"/>
      <c r="I245" s="14">
        <v>0</v>
      </c>
      <c r="J245" s="33">
        <f t="shared" si="127"/>
        <v>0</v>
      </c>
      <c r="K245" s="33">
        <f t="shared" si="128"/>
        <v>0</v>
      </c>
      <c r="L245" s="33">
        <f t="shared" si="128"/>
        <v>0</v>
      </c>
      <c r="M245" s="14">
        <v>0</v>
      </c>
    </row>
    <row r="246" spans="1:13" ht="60" customHeight="1" thickBot="1" x14ac:dyDescent="0.3">
      <c r="A246" s="53" t="s">
        <v>226</v>
      </c>
      <c r="B246" s="53" t="s">
        <v>227</v>
      </c>
      <c r="C246" s="53" t="s">
        <v>17</v>
      </c>
      <c r="D246" s="53" t="s">
        <v>17</v>
      </c>
      <c r="E246" s="53" t="s">
        <v>18</v>
      </c>
      <c r="F246" s="59">
        <f t="shared" ref="F246" si="132">SUM(G246:M248)</f>
        <v>350</v>
      </c>
      <c r="G246" s="59">
        <v>50</v>
      </c>
      <c r="H246" s="59">
        <v>50</v>
      </c>
      <c r="I246" s="14">
        <v>50</v>
      </c>
      <c r="J246" s="33">
        <f t="shared" si="127"/>
        <v>50</v>
      </c>
      <c r="K246" s="33">
        <f t="shared" si="128"/>
        <v>50</v>
      </c>
      <c r="L246" s="33">
        <f t="shared" si="128"/>
        <v>50</v>
      </c>
      <c r="M246" s="14">
        <f>L246</f>
        <v>50</v>
      </c>
    </row>
    <row r="247" spans="1:13" ht="15.75" hidden="1" customHeight="1" thickBot="1" x14ac:dyDescent="0.3">
      <c r="A247" s="54"/>
      <c r="B247" s="54"/>
      <c r="C247" s="54"/>
      <c r="D247" s="54"/>
      <c r="E247" s="54"/>
      <c r="F247" s="86"/>
      <c r="G247" s="86"/>
      <c r="H247" s="86"/>
      <c r="I247" s="14"/>
      <c r="J247" s="33">
        <f t="shared" si="127"/>
        <v>0</v>
      </c>
      <c r="K247" s="33">
        <f t="shared" si="128"/>
        <v>0</v>
      </c>
      <c r="L247" s="33">
        <f t="shared" si="128"/>
        <v>0</v>
      </c>
      <c r="M247" s="14"/>
    </row>
    <row r="248" spans="1:13" ht="15.75" hidden="1" customHeight="1" thickBot="1" x14ac:dyDescent="0.3">
      <c r="A248" s="55"/>
      <c r="B248" s="55"/>
      <c r="C248" s="55"/>
      <c r="D248" s="55"/>
      <c r="E248" s="55"/>
      <c r="F248" s="60"/>
      <c r="G248" s="60"/>
      <c r="H248" s="60"/>
      <c r="I248" s="14">
        <v>0</v>
      </c>
      <c r="J248" s="33">
        <f t="shared" si="127"/>
        <v>0</v>
      </c>
      <c r="K248" s="33">
        <f t="shared" si="128"/>
        <v>0</v>
      </c>
      <c r="L248" s="33">
        <f t="shared" si="128"/>
        <v>0</v>
      </c>
      <c r="M248" s="14">
        <v>0</v>
      </c>
    </row>
    <row r="249" spans="1:13" ht="60.75" customHeight="1" thickBot="1" x14ac:dyDescent="0.3">
      <c r="A249" s="53" t="s">
        <v>228</v>
      </c>
      <c r="B249" s="53" t="s">
        <v>229</v>
      </c>
      <c r="C249" s="53" t="s">
        <v>17</v>
      </c>
      <c r="D249" s="53" t="s">
        <v>17</v>
      </c>
      <c r="E249" s="53" t="s">
        <v>18</v>
      </c>
      <c r="F249" s="59">
        <f t="shared" ref="F249" si="133">SUM(G249:M251)</f>
        <v>420</v>
      </c>
      <c r="G249" s="59">
        <v>60</v>
      </c>
      <c r="H249" s="59">
        <v>60</v>
      </c>
      <c r="I249" s="14">
        <v>60</v>
      </c>
      <c r="J249" s="33">
        <f t="shared" si="127"/>
        <v>60</v>
      </c>
      <c r="K249" s="33">
        <f t="shared" si="128"/>
        <v>60</v>
      </c>
      <c r="L249" s="33">
        <f t="shared" si="128"/>
        <v>60</v>
      </c>
      <c r="M249" s="14">
        <f>L249</f>
        <v>60</v>
      </c>
    </row>
    <row r="250" spans="1:13" ht="15.75" hidden="1" customHeight="1" thickBot="1" x14ac:dyDescent="0.3">
      <c r="A250" s="54"/>
      <c r="B250" s="54"/>
      <c r="C250" s="54"/>
      <c r="D250" s="54"/>
      <c r="E250" s="54"/>
      <c r="F250" s="86"/>
      <c r="G250" s="86"/>
      <c r="H250" s="86"/>
      <c r="I250" s="45"/>
      <c r="J250" s="33">
        <f t="shared" si="127"/>
        <v>0</v>
      </c>
      <c r="K250" s="45"/>
      <c r="L250" s="45"/>
      <c r="M250" s="45"/>
    </row>
    <row r="251" spans="1:13" ht="15.75" hidden="1" customHeight="1" thickBot="1" x14ac:dyDescent="0.3">
      <c r="A251" s="55"/>
      <c r="B251" s="55"/>
      <c r="C251" s="55"/>
      <c r="D251" s="55"/>
      <c r="E251" s="55"/>
      <c r="F251" s="60"/>
      <c r="G251" s="60"/>
      <c r="H251" s="60"/>
      <c r="I251" s="9">
        <v>0</v>
      </c>
      <c r="J251" s="33">
        <f t="shared" si="127"/>
        <v>0</v>
      </c>
      <c r="K251" s="9"/>
      <c r="L251" s="9"/>
      <c r="M251" s="9">
        <v>0</v>
      </c>
    </row>
    <row r="252" spans="1:13" ht="21.75" customHeight="1" thickBot="1" x14ac:dyDescent="0.3">
      <c r="A252" s="61" t="s">
        <v>230</v>
      </c>
      <c r="B252" s="62"/>
      <c r="C252" s="62"/>
      <c r="D252" s="62"/>
      <c r="E252" s="11" t="s">
        <v>263</v>
      </c>
      <c r="F252" s="13">
        <f>F253+F254</f>
        <v>3883</v>
      </c>
      <c r="G252" s="13">
        <f t="shared" ref="G252:H252" si="134">G253+G254</f>
        <v>589</v>
      </c>
      <c r="H252" s="13">
        <f t="shared" si="134"/>
        <v>549</v>
      </c>
      <c r="I252" s="13">
        <f t="shared" ref="I252" si="135">I253+I254</f>
        <v>549</v>
      </c>
      <c r="J252" s="33">
        <f t="shared" si="127"/>
        <v>549</v>
      </c>
      <c r="K252" s="33">
        <f t="shared" ref="K252:K257" si="136">J252</f>
        <v>549</v>
      </c>
      <c r="L252" s="33">
        <f t="shared" ref="L252:L257" si="137">K252</f>
        <v>549</v>
      </c>
      <c r="M252" s="33">
        <f t="shared" ref="M252:M257" si="138">L252</f>
        <v>549</v>
      </c>
    </row>
    <row r="253" spans="1:13" ht="15.75" customHeight="1" thickBot="1" x14ac:dyDescent="0.3">
      <c r="A253" s="64"/>
      <c r="B253" s="65"/>
      <c r="C253" s="65"/>
      <c r="D253" s="65"/>
      <c r="E253" s="11" t="s">
        <v>18</v>
      </c>
      <c r="F253" s="13">
        <f>SUM(G253:M253)</f>
        <v>3843</v>
      </c>
      <c r="G253" s="13">
        <f>G220+G237+G240+G243</f>
        <v>549</v>
      </c>
      <c r="H253" s="13">
        <f>H220+H237+H240+H243</f>
        <v>549</v>
      </c>
      <c r="I253" s="13">
        <f>I220+I237+I240+I243</f>
        <v>549</v>
      </c>
      <c r="J253" s="33">
        <f t="shared" si="127"/>
        <v>549</v>
      </c>
      <c r="K253" s="33">
        <f t="shared" si="136"/>
        <v>549</v>
      </c>
      <c r="L253" s="33">
        <f t="shared" si="137"/>
        <v>549</v>
      </c>
      <c r="M253" s="33">
        <f t="shared" si="138"/>
        <v>549</v>
      </c>
    </row>
    <row r="254" spans="1:13" ht="15.75" thickBot="1" x14ac:dyDescent="0.3">
      <c r="A254" s="67"/>
      <c r="B254" s="68"/>
      <c r="C254" s="68"/>
      <c r="D254" s="68"/>
      <c r="E254" s="11" t="s">
        <v>60</v>
      </c>
      <c r="F254" s="13">
        <f>SUM(G254:M254)</f>
        <v>40</v>
      </c>
      <c r="G254" s="9">
        <f>G223</f>
        <v>40</v>
      </c>
      <c r="H254" s="9">
        <f t="shared" ref="H254" si="139">H232</f>
        <v>0</v>
      </c>
      <c r="I254" s="9">
        <f t="shared" ref="I254" si="140">I232</f>
        <v>0</v>
      </c>
      <c r="J254" s="33">
        <f t="shared" si="127"/>
        <v>0</v>
      </c>
      <c r="K254" s="33">
        <f t="shared" si="136"/>
        <v>0</v>
      </c>
      <c r="L254" s="33">
        <f t="shared" si="137"/>
        <v>0</v>
      </c>
      <c r="M254" s="33">
        <f t="shared" si="138"/>
        <v>0</v>
      </c>
    </row>
    <row r="255" spans="1:13" ht="24" customHeight="1" thickBot="1" x14ac:dyDescent="0.3">
      <c r="A255" s="61" t="s">
        <v>231</v>
      </c>
      <c r="B255" s="62"/>
      <c r="C255" s="62"/>
      <c r="D255" s="63"/>
      <c r="E255" s="29" t="s">
        <v>263</v>
      </c>
      <c r="F255" s="9">
        <f>F256+F257</f>
        <v>3883</v>
      </c>
      <c r="G255" s="9">
        <f t="shared" ref="G255:H255" si="141">G256+G257</f>
        <v>589</v>
      </c>
      <c r="H255" s="9">
        <f t="shared" si="141"/>
        <v>549</v>
      </c>
      <c r="I255" s="9">
        <f t="shared" ref="I255" si="142">I256+I257</f>
        <v>549</v>
      </c>
      <c r="J255" s="33">
        <f t="shared" si="127"/>
        <v>549</v>
      </c>
      <c r="K255" s="33">
        <f t="shared" si="136"/>
        <v>549</v>
      </c>
      <c r="L255" s="33">
        <f t="shared" si="137"/>
        <v>549</v>
      </c>
      <c r="M255" s="33">
        <f t="shared" si="138"/>
        <v>549</v>
      </c>
    </row>
    <row r="256" spans="1:13" ht="15.75" customHeight="1" thickBot="1" x14ac:dyDescent="0.3">
      <c r="A256" s="64"/>
      <c r="B256" s="65"/>
      <c r="C256" s="65"/>
      <c r="D256" s="66"/>
      <c r="E256" s="29" t="s">
        <v>18</v>
      </c>
      <c r="F256" s="13">
        <f>SUM(G256:M256)</f>
        <v>3843</v>
      </c>
      <c r="G256" s="9">
        <f>G220+G237+G240+G243</f>
        <v>549</v>
      </c>
      <c r="H256" s="9">
        <f>H220+H237+H240+H243</f>
        <v>549</v>
      </c>
      <c r="I256" s="9">
        <f>I220+I237+I240+I243</f>
        <v>549</v>
      </c>
      <c r="J256" s="33">
        <f t="shared" si="127"/>
        <v>549</v>
      </c>
      <c r="K256" s="33">
        <f t="shared" si="136"/>
        <v>549</v>
      </c>
      <c r="L256" s="33">
        <f t="shared" si="137"/>
        <v>549</v>
      </c>
      <c r="M256" s="33">
        <f t="shared" si="138"/>
        <v>549</v>
      </c>
    </row>
    <row r="257" spans="1:17" ht="15.75" thickBot="1" x14ac:dyDescent="0.3">
      <c r="A257" s="67"/>
      <c r="B257" s="68"/>
      <c r="C257" s="68"/>
      <c r="D257" s="69"/>
      <c r="E257" s="31" t="s">
        <v>60</v>
      </c>
      <c r="F257" s="13">
        <f>SUM(G257:M257)</f>
        <v>40</v>
      </c>
      <c r="G257" s="34">
        <f>G232</f>
        <v>40</v>
      </c>
      <c r="H257" s="48">
        <f t="shared" ref="H257" si="143">H232</f>
        <v>0</v>
      </c>
      <c r="I257" s="49">
        <f t="shared" ref="I257" si="144">I232</f>
        <v>0</v>
      </c>
      <c r="J257" s="33">
        <f t="shared" si="127"/>
        <v>0</v>
      </c>
      <c r="K257" s="33">
        <f t="shared" si="136"/>
        <v>0</v>
      </c>
      <c r="L257" s="33">
        <f t="shared" si="137"/>
        <v>0</v>
      </c>
      <c r="M257" s="33">
        <f t="shared" si="138"/>
        <v>0</v>
      </c>
    </row>
    <row r="258" spans="1:17" ht="30" customHeight="1" thickBot="1" x14ac:dyDescent="0.3">
      <c r="A258" s="56" t="s">
        <v>232</v>
      </c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8"/>
    </row>
    <row r="259" spans="1:17" ht="15.75" thickBot="1" x14ac:dyDescent="0.3">
      <c r="A259" s="56" t="s">
        <v>233</v>
      </c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8"/>
    </row>
    <row r="260" spans="1:17" ht="45.75" thickBot="1" x14ac:dyDescent="0.3">
      <c r="A260" s="26" t="s">
        <v>234</v>
      </c>
      <c r="B260" s="29" t="s">
        <v>235</v>
      </c>
      <c r="C260" s="29" t="s">
        <v>17</v>
      </c>
      <c r="D260" s="29" t="s">
        <v>17</v>
      </c>
      <c r="E260" s="29" t="s">
        <v>18</v>
      </c>
      <c r="F260" s="9">
        <f>SUM(G260:M260)</f>
        <v>159601.07099999997</v>
      </c>
      <c r="G260" s="9">
        <f>22917.371</f>
        <v>22917.370999999999</v>
      </c>
      <c r="H260" s="9">
        <f>1669+19992</f>
        <v>21661</v>
      </c>
      <c r="I260" s="9">
        <f>1367+302+19992</f>
        <v>21661</v>
      </c>
      <c r="J260" s="9">
        <f>1367+302+19992</f>
        <v>21661</v>
      </c>
      <c r="K260" s="9">
        <v>22744.1</v>
      </c>
      <c r="L260" s="9">
        <v>23881.3</v>
      </c>
      <c r="M260" s="9">
        <v>25075.3</v>
      </c>
    </row>
    <row r="261" spans="1:17" ht="45.75" thickBot="1" x14ac:dyDescent="0.3">
      <c r="A261" s="26" t="s">
        <v>236</v>
      </c>
      <c r="B261" s="29" t="s">
        <v>237</v>
      </c>
      <c r="C261" s="29" t="s">
        <v>17</v>
      </c>
      <c r="D261" s="29" t="s">
        <v>17</v>
      </c>
      <c r="E261" s="29" t="s">
        <v>18</v>
      </c>
      <c r="F261" s="9">
        <f t="shared" ref="F261:F286" si="145">SUM(G261:M261)</f>
        <v>686611.93730000011</v>
      </c>
      <c r="G261" s="9">
        <f>96695.817</f>
        <v>96695.816999999995</v>
      </c>
      <c r="H261" s="9">
        <f>96154.8</f>
        <v>96154.8</v>
      </c>
      <c r="I261" s="9">
        <v>93468.7</v>
      </c>
      <c r="J261" s="9">
        <v>93595.620299999995</v>
      </c>
      <c r="K261" s="9">
        <v>97286.9</v>
      </c>
      <c r="L261" s="9">
        <v>102151.3</v>
      </c>
      <c r="M261" s="9">
        <v>107258.8</v>
      </c>
    </row>
    <row r="262" spans="1:17" ht="45.75" thickBot="1" x14ac:dyDescent="0.3">
      <c r="A262" s="26" t="s">
        <v>238</v>
      </c>
      <c r="B262" s="29" t="s">
        <v>298</v>
      </c>
      <c r="C262" s="29" t="s">
        <v>17</v>
      </c>
      <c r="D262" s="29" t="s">
        <v>17</v>
      </c>
      <c r="E262" s="29" t="s">
        <v>18</v>
      </c>
      <c r="F262" s="9">
        <f t="shared" si="145"/>
        <v>134756.68900000001</v>
      </c>
      <c r="G262" s="9">
        <v>0</v>
      </c>
      <c r="H262" s="9">
        <f>131640.189</f>
        <v>131640.18900000001</v>
      </c>
      <c r="I262" s="9"/>
      <c r="J262" s="9"/>
      <c r="K262" s="9">
        <v>988.6</v>
      </c>
      <c r="L262" s="9">
        <v>1038</v>
      </c>
      <c r="M262" s="9">
        <v>1089.9000000000001</v>
      </c>
    </row>
    <row r="263" spans="1:17" ht="135.75" thickBot="1" x14ac:dyDescent="0.3">
      <c r="A263" s="26" t="s">
        <v>239</v>
      </c>
      <c r="B263" s="29" t="s">
        <v>277</v>
      </c>
      <c r="C263" s="29" t="s">
        <v>17</v>
      </c>
      <c r="D263" s="29" t="s">
        <v>17</v>
      </c>
      <c r="E263" s="29" t="s">
        <v>18</v>
      </c>
      <c r="F263" s="9">
        <f t="shared" si="145"/>
        <v>2784877.7736399998</v>
      </c>
      <c r="G263" s="9">
        <v>554313.56114000001</v>
      </c>
      <c r="H263" s="9">
        <f>233530.5</f>
        <v>233530.5</v>
      </c>
      <c r="I263" s="9">
        <v>370823</v>
      </c>
      <c r="J263" s="9">
        <v>377300.21250000002</v>
      </c>
      <c r="K263" s="9">
        <v>396165.1</v>
      </c>
      <c r="L263" s="9">
        <v>415973.4</v>
      </c>
      <c r="M263" s="9">
        <v>436772</v>
      </c>
    </row>
    <row r="264" spans="1:17" ht="45.75" thickBot="1" x14ac:dyDescent="0.3">
      <c r="A264" s="26" t="s">
        <v>240</v>
      </c>
      <c r="B264" s="29" t="s">
        <v>138</v>
      </c>
      <c r="C264" s="29" t="s">
        <v>17</v>
      </c>
      <c r="D264" s="29" t="s">
        <v>17</v>
      </c>
      <c r="E264" s="29" t="s">
        <v>18</v>
      </c>
      <c r="F264" s="9">
        <f t="shared" si="145"/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Q264" s="24"/>
    </row>
    <row r="265" spans="1:17" ht="90.75" thickBot="1" x14ac:dyDescent="0.3">
      <c r="A265" s="26" t="s">
        <v>241</v>
      </c>
      <c r="B265" s="29" t="s">
        <v>278</v>
      </c>
      <c r="C265" s="29" t="s">
        <v>17</v>
      </c>
      <c r="D265" s="29" t="s">
        <v>17</v>
      </c>
      <c r="E265" s="29" t="s">
        <v>18</v>
      </c>
      <c r="F265" s="9">
        <f t="shared" si="145"/>
        <v>1128041.9574200001</v>
      </c>
      <c r="G265" s="9">
        <v>111001.55162</v>
      </c>
      <c r="H265" s="9">
        <f>87324.1678+17834.3</f>
        <v>105158.4678</v>
      </c>
      <c r="I265" s="9">
        <f>379960.4-I270</f>
        <v>138423.5</v>
      </c>
      <c r="J265" s="9">
        <v>168730.33799999999</v>
      </c>
      <c r="K265" s="9">
        <v>191824.9</v>
      </c>
      <c r="L265" s="9">
        <v>201416.2</v>
      </c>
      <c r="M265" s="9">
        <v>211487</v>
      </c>
    </row>
    <row r="266" spans="1:17" ht="45.75" thickBot="1" x14ac:dyDescent="0.3">
      <c r="A266" s="26" t="s">
        <v>242</v>
      </c>
      <c r="B266" s="29" t="s">
        <v>138</v>
      </c>
      <c r="C266" s="29" t="s">
        <v>17</v>
      </c>
      <c r="D266" s="29" t="s">
        <v>17</v>
      </c>
      <c r="E266" s="29" t="s">
        <v>18</v>
      </c>
      <c r="F266" s="9">
        <f t="shared" si="145"/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</row>
    <row r="267" spans="1:17" ht="45.75" customHeight="1" thickBot="1" x14ac:dyDescent="0.3">
      <c r="A267" s="53" t="s">
        <v>243</v>
      </c>
      <c r="B267" s="53" t="s">
        <v>279</v>
      </c>
      <c r="C267" s="53" t="s">
        <v>17</v>
      </c>
      <c r="D267" s="53" t="s">
        <v>17</v>
      </c>
      <c r="E267" s="29" t="s">
        <v>7</v>
      </c>
      <c r="F267" s="9">
        <f t="shared" si="145"/>
        <v>1902821.28339</v>
      </c>
      <c r="G267" s="9">
        <f>G268+G269</f>
        <v>257979.74539</v>
      </c>
      <c r="H267" s="9">
        <f t="shared" ref="H267:M267" si="146">H268+H269</f>
        <v>268417.3</v>
      </c>
      <c r="I267" s="9">
        <f t="shared" si="146"/>
        <v>263822.60000000003</v>
      </c>
      <c r="J267" s="9">
        <f t="shared" si="146"/>
        <v>285973.038</v>
      </c>
      <c r="K267" s="9">
        <f t="shared" si="146"/>
        <v>262213.7</v>
      </c>
      <c r="L267" s="9">
        <f t="shared" si="146"/>
        <v>275324.3</v>
      </c>
      <c r="M267" s="9">
        <f t="shared" si="146"/>
        <v>289090.59999999998</v>
      </c>
    </row>
    <row r="268" spans="1:17" ht="48.75" customHeight="1" thickBot="1" x14ac:dyDescent="0.3">
      <c r="A268" s="54"/>
      <c r="B268" s="54"/>
      <c r="C268" s="54"/>
      <c r="D268" s="54"/>
      <c r="E268" s="29" t="s">
        <v>90</v>
      </c>
      <c r="F268" s="9">
        <f t="shared" si="145"/>
        <v>66857.100000000006</v>
      </c>
      <c r="G268" s="9">
        <f>G271</f>
        <v>0</v>
      </c>
      <c r="H268" s="9">
        <f t="shared" ref="H268:M268" si="147">H271</f>
        <v>22285.7</v>
      </c>
      <c r="I268" s="9">
        <f t="shared" si="147"/>
        <v>22285.7</v>
      </c>
      <c r="J268" s="9">
        <f t="shared" si="147"/>
        <v>22285.7</v>
      </c>
      <c r="K268" s="9">
        <f t="shared" si="147"/>
        <v>0</v>
      </c>
      <c r="L268" s="9">
        <f t="shared" si="147"/>
        <v>0</v>
      </c>
      <c r="M268" s="9">
        <f t="shared" si="147"/>
        <v>0</v>
      </c>
    </row>
    <row r="269" spans="1:17" ht="15.75" thickBot="1" x14ac:dyDescent="0.3">
      <c r="A269" s="55"/>
      <c r="B269" s="55"/>
      <c r="C269" s="55"/>
      <c r="D269" s="55"/>
      <c r="E269" s="29" t="s">
        <v>18</v>
      </c>
      <c r="F269" s="9">
        <f>F270+F272</f>
        <v>1835964.1833899999</v>
      </c>
      <c r="G269" s="9">
        <f t="shared" ref="G269:M269" si="148">G270+G272</f>
        <v>257979.74539</v>
      </c>
      <c r="H269" s="9">
        <f t="shared" si="148"/>
        <v>246131.6</v>
      </c>
      <c r="I269" s="9">
        <f t="shared" si="148"/>
        <v>241536.90000000002</v>
      </c>
      <c r="J269" s="9">
        <f t="shared" si="148"/>
        <v>263687.33799999999</v>
      </c>
      <c r="K269" s="9">
        <f t="shared" si="148"/>
        <v>262213.7</v>
      </c>
      <c r="L269" s="9">
        <f t="shared" si="148"/>
        <v>275324.3</v>
      </c>
      <c r="M269" s="9">
        <f t="shared" si="148"/>
        <v>289090.59999999998</v>
      </c>
    </row>
    <row r="270" spans="1:17" ht="75.75" thickBot="1" x14ac:dyDescent="0.3">
      <c r="A270" s="26" t="s">
        <v>245</v>
      </c>
      <c r="B270" s="29" t="s">
        <v>285</v>
      </c>
      <c r="C270" s="29" t="s">
        <v>17</v>
      </c>
      <c r="D270" s="29" t="s">
        <v>17</v>
      </c>
      <c r="E270" s="29" t="s">
        <v>18</v>
      </c>
      <c r="F270" s="9">
        <f t="shared" si="145"/>
        <v>1835964.1833899999</v>
      </c>
      <c r="G270" s="9">
        <v>257979.74539</v>
      </c>
      <c r="H270" s="9">
        <f>246131.6</f>
        <v>246131.6</v>
      </c>
      <c r="I270" s="9">
        <f>213922.2+6779.7+20835</f>
        <v>241536.90000000002</v>
      </c>
      <c r="J270" s="9">
        <v>263687.33799999999</v>
      </c>
      <c r="K270" s="9">
        <v>262213.7</v>
      </c>
      <c r="L270" s="9">
        <v>275324.3</v>
      </c>
      <c r="M270" s="9">
        <v>289090.59999999998</v>
      </c>
      <c r="Q270" s="24"/>
    </row>
    <row r="271" spans="1:17" ht="345.75" customHeight="1" thickBot="1" x14ac:dyDescent="0.3">
      <c r="A271" s="26" t="s">
        <v>247</v>
      </c>
      <c r="B271" s="29" t="s">
        <v>286</v>
      </c>
      <c r="C271" s="29" t="s">
        <v>17</v>
      </c>
      <c r="D271" s="29" t="s">
        <v>17</v>
      </c>
      <c r="E271" s="29" t="s">
        <v>90</v>
      </c>
      <c r="F271" s="9">
        <f t="shared" si="145"/>
        <v>66857.100000000006</v>
      </c>
      <c r="G271" s="9">
        <v>0</v>
      </c>
      <c r="H271" s="9">
        <f>22285.7</f>
        <v>22285.7</v>
      </c>
      <c r="I271" s="9">
        <f>22285.7</f>
        <v>22285.7</v>
      </c>
      <c r="J271" s="9">
        <f>22285.7</f>
        <v>22285.7</v>
      </c>
      <c r="K271" s="9">
        <v>0</v>
      </c>
      <c r="L271" s="9">
        <v>0</v>
      </c>
      <c r="M271" s="9">
        <v>0</v>
      </c>
    </row>
    <row r="272" spans="1:17" ht="45.75" thickBot="1" x14ac:dyDescent="0.3">
      <c r="A272" s="26" t="s">
        <v>248</v>
      </c>
      <c r="B272" s="29" t="s">
        <v>138</v>
      </c>
      <c r="C272" s="29" t="s">
        <v>17</v>
      </c>
      <c r="D272" s="29" t="s">
        <v>17</v>
      </c>
      <c r="E272" s="29" t="s">
        <v>18</v>
      </c>
      <c r="F272" s="9">
        <f t="shared" si="145"/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</row>
    <row r="273" spans="1:17" ht="28.5" customHeight="1" thickBot="1" x14ac:dyDescent="0.3">
      <c r="A273" s="53" t="s">
        <v>250</v>
      </c>
      <c r="B273" s="53" t="s">
        <v>244</v>
      </c>
      <c r="C273" s="53" t="s">
        <v>17</v>
      </c>
      <c r="D273" s="53" t="s">
        <v>17</v>
      </c>
      <c r="E273" s="29" t="s">
        <v>7</v>
      </c>
      <c r="F273" s="9">
        <f t="shared" si="145"/>
        <v>10419881.200000001</v>
      </c>
      <c r="G273" s="9">
        <f t="shared" ref="G273:M273" si="149">G274+G275</f>
        <v>1156054.3</v>
      </c>
      <c r="H273" s="9">
        <f t="shared" si="149"/>
        <v>1250233</v>
      </c>
      <c r="I273" s="9">
        <f t="shared" si="149"/>
        <v>1402556</v>
      </c>
      <c r="J273" s="9">
        <f t="shared" si="149"/>
        <v>1533839</v>
      </c>
      <c r="K273" s="9">
        <f t="shared" si="149"/>
        <v>1610531</v>
      </c>
      <c r="L273" s="9">
        <f t="shared" si="149"/>
        <v>1691057.5</v>
      </c>
      <c r="M273" s="9">
        <f t="shared" si="149"/>
        <v>1775610.4</v>
      </c>
    </row>
    <row r="274" spans="1:17" ht="45.75" thickBot="1" x14ac:dyDescent="0.3">
      <c r="A274" s="54"/>
      <c r="B274" s="54"/>
      <c r="C274" s="54"/>
      <c r="D274" s="54"/>
      <c r="E274" s="29" t="s">
        <v>90</v>
      </c>
      <c r="F274" s="9">
        <f t="shared" si="145"/>
        <v>10408504.200000001</v>
      </c>
      <c r="G274" s="9">
        <f>G276+G277+G278+G279+G280+G281</f>
        <v>1144677.3</v>
      </c>
      <c r="H274" s="9">
        <f t="shared" ref="H274:M274" si="150">H276+H277+H278+H279+H280+H281</f>
        <v>1250233</v>
      </c>
      <c r="I274" s="9">
        <f t="shared" si="150"/>
        <v>1402556</v>
      </c>
      <c r="J274" s="9">
        <f t="shared" si="150"/>
        <v>1533839</v>
      </c>
      <c r="K274" s="9">
        <f t="shared" si="150"/>
        <v>1610531</v>
      </c>
      <c r="L274" s="9">
        <f t="shared" si="150"/>
        <v>1691057.5</v>
      </c>
      <c r="M274" s="9">
        <f t="shared" si="150"/>
        <v>1775610.4</v>
      </c>
    </row>
    <row r="275" spans="1:17" ht="15.75" thickBot="1" x14ac:dyDescent="0.3">
      <c r="A275" s="55"/>
      <c r="B275" s="55"/>
      <c r="C275" s="55"/>
      <c r="D275" s="55"/>
      <c r="E275" s="29" t="s">
        <v>18</v>
      </c>
      <c r="F275" s="9">
        <f t="shared" si="145"/>
        <v>11377</v>
      </c>
      <c r="G275" s="9">
        <f>G282</f>
        <v>11377</v>
      </c>
      <c r="H275" s="9">
        <f t="shared" ref="H275:M275" si="151">H282</f>
        <v>0</v>
      </c>
      <c r="I275" s="9">
        <f t="shared" si="151"/>
        <v>0</v>
      </c>
      <c r="J275" s="9">
        <f t="shared" si="151"/>
        <v>0</v>
      </c>
      <c r="K275" s="9">
        <f t="shared" si="151"/>
        <v>0</v>
      </c>
      <c r="L275" s="9">
        <f t="shared" si="151"/>
        <v>0</v>
      </c>
      <c r="M275" s="9">
        <f t="shared" si="151"/>
        <v>0</v>
      </c>
    </row>
    <row r="276" spans="1:17" ht="45.75" thickBot="1" x14ac:dyDescent="0.3">
      <c r="A276" s="26" t="s">
        <v>251</v>
      </c>
      <c r="B276" s="29" t="s">
        <v>246</v>
      </c>
      <c r="C276" s="29" t="s">
        <v>17</v>
      </c>
      <c r="D276" s="29" t="s">
        <v>17</v>
      </c>
      <c r="E276" s="29" t="s">
        <v>90</v>
      </c>
      <c r="F276" s="9">
        <f t="shared" si="145"/>
        <v>9545688.1999999993</v>
      </c>
      <c r="G276" s="9">
        <v>1035041.3</v>
      </c>
      <c r="H276" s="9">
        <f>1131860</f>
        <v>1131860</v>
      </c>
      <c r="I276" s="9">
        <f>1276576</f>
        <v>1276576</v>
      </c>
      <c r="J276" s="9">
        <f>1402085</f>
        <v>1402085</v>
      </c>
      <c r="K276" s="9">
        <v>1490920.2</v>
      </c>
      <c r="L276" s="9">
        <v>1565466.2</v>
      </c>
      <c r="M276" s="9">
        <v>1643739.5</v>
      </c>
    </row>
    <row r="277" spans="1:17" ht="45.75" thickBot="1" x14ac:dyDescent="0.3">
      <c r="A277" s="16" t="s">
        <v>290</v>
      </c>
      <c r="B277" s="29" t="s">
        <v>138</v>
      </c>
      <c r="C277" s="29" t="s">
        <v>17</v>
      </c>
      <c r="D277" s="29" t="s">
        <v>17</v>
      </c>
      <c r="E277" s="29" t="s">
        <v>90</v>
      </c>
      <c r="F277" s="9">
        <f t="shared" si="145"/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P277" s="24"/>
      <c r="Q277" s="24"/>
    </row>
    <row r="278" spans="1:17" ht="45.75" thickBot="1" x14ac:dyDescent="0.3">
      <c r="A278" s="26" t="s">
        <v>252</v>
      </c>
      <c r="B278" s="29" t="s">
        <v>280</v>
      </c>
      <c r="C278" s="29" t="s">
        <v>17</v>
      </c>
      <c r="D278" s="29" t="s">
        <v>17</v>
      </c>
      <c r="E278" s="29" t="s">
        <v>90</v>
      </c>
      <c r="F278" s="9">
        <f t="shared" si="145"/>
        <v>65033</v>
      </c>
      <c r="G278" s="9">
        <f>14333</f>
        <v>14333</v>
      </c>
      <c r="H278" s="9">
        <f>15846</f>
        <v>15846</v>
      </c>
      <c r="I278" s="9">
        <f>17015</f>
        <v>17015</v>
      </c>
      <c r="J278" s="9">
        <f>17839</f>
        <v>17839</v>
      </c>
      <c r="K278" s="9">
        <v>0</v>
      </c>
      <c r="L278" s="9">
        <v>0</v>
      </c>
      <c r="M278" s="9">
        <v>0</v>
      </c>
    </row>
    <row r="279" spans="1:17" ht="45.75" thickBot="1" x14ac:dyDescent="0.3">
      <c r="A279" s="16" t="s">
        <v>291</v>
      </c>
      <c r="B279" s="29" t="s">
        <v>138</v>
      </c>
      <c r="C279" s="29" t="s">
        <v>17</v>
      </c>
      <c r="D279" s="29" t="s">
        <v>17</v>
      </c>
      <c r="E279" s="29" t="s">
        <v>90</v>
      </c>
      <c r="F279" s="9">
        <f t="shared" si="145"/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</row>
    <row r="280" spans="1:17" ht="130.5" customHeight="1" thickBot="1" x14ac:dyDescent="0.3">
      <c r="A280" s="26" t="s">
        <v>254</v>
      </c>
      <c r="B280" s="29" t="s">
        <v>281</v>
      </c>
      <c r="C280" s="29" t="s">
        <v>17</v>
      </c>
      <c r="D280" s="29" t="s">
        <v>17</v>
      </c>
      <c r="E280" s="29" t="s">
        <v>90</v>
      </c>
      <c r="F280" s="9">
        <f t="shared" si="145"/>
        <v>797783.00000000012</v>
      </c>
      <c r="G280" s="9">
        <f>95303</f>
        <v>95303</v>
      </c>
      <c r="H280" s="9">
        <f>102527</f>
        <v>102527</v>
      </c>
      <c r="I280" s="9">
        <f>108965</f>
        <v>108965</v>
      </c>
      <c r="J280" s="9">
        <f>113915</f>
        <v>113915</v>
      </c>
      <c r="K280" s="9">
        <v>119610.8</v>
      </c>
      <c r="L280" s="9">
        <v>125591.3</v>
      </c>
      <c r="M280" s="9">
        <v>131870.9</v>
      </c>
    </row>
    <row r="281" spans="1:17" ht="45.75" thickBot="1" x14ac:dyDescent="0.3">
      <c r="A281" s="16" t="s">
        <v>292</v>
      </c>
      <c r="B281" s="29" t="s">
        <v>138</v>
      </c>
      <c r="C281" s="29" t="s">
        <v>17</v>
      </c>
      <c r="D281" s="29" t="s">
        <v>17</v>
      </c>
      <c r="E281" s="29" t="s">
        <v>90</v>
      </c>
      <c r="F281" s="9">
        <f t="shared" si="145"/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</row>
    <row r="282" spans="1:17" ht="45.75" thickBot="1" x14ac:dyDescent="0.3">
      <c r="A282" s="26" t="s">
        <v>293</v>
      </c>
      <c r="B282" s="29" t="s">
        <v>249</v>
      </c>
      <c r="C282" s="29" t="s">
        <v>17</v>
      </c>
      <c r="D282" s="29" t="s">
        <v>17</v>
      </c>
      <c r="E282" s="29" t="s">
        <v>18</v>
      </c>
      <c r="F282" s="9">
        <f t="shared" si="145"/>
        <v>11377</v>
      </c>
      <c r="G282" s="9">
        <v>11377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</row>
    <row r="283" spans="1:17" ht="111" customHeight="1" thickBot="1" x14ac:dyDescent="0.3">
      <c r="A283" s="26" t="s">
        <v>294</v>
      </c>
      <c r="B283" s="29" t="s">
        <v>282</v>
      </c>
      <c r="C283" s="29" t="s">
        <v>17</v>
      </c>
      <c r="D283" s="29" t="s">
        <v>17</v>
      </c>
      <c r="E283" s="29" t="s">
        <v>90</v>
      </c>
      <c r="F283" s="9">
        <f t="shared" si="145"/>
        <v>8368234.2999999998</v>
      </c>
      <c r="G283" s="9">
        <f t="shared" ref="G283:M283" si="152">G284+G285+G286</f>
        <v>487804.4</v>
      </c>
      <c r="H283" s="9">
        <f t="shared" si="152"/>
        <v>1066525</v>
      </c>
      <c r="I283" s="9">
        <f t="shared" si="152"/>
        <v>1135746</v>
      </c>
      <c r="J283" s="9">
        <f t="shared" si="152"/>
        <v>1317400</v>
      </c>
      <c r="K283" s="9">
        <f t="shared" si="152"/>
        <v>1383270.0999999999</v>
      </c>
      <c r="L283" s="9">
        <f t="shared" si="152"/>
        <v>1452433.5999999999</v>
      </c>
      <c r="M283" s="9">
        <f t="shared" si="152"/>
        <v>1525055.2</v>
      </c>
    </row>
    <row r="284" spans="1:17" ht="60.75" thickBot="1" x14ac:dyDescent="0.3">
      <c r="A284" s="26" t="s">
        <v>295</v>
      </c>
      <c r="B284" s="29" t="s">
        <v>283</v>
      </c>
      <c r="C284" s="29" t="s">
        <v>17</v>
      </c>
      <c r="D284" s="29" t="s">
        <v>17</v>
      </c>
      <c r="E284" s="29" t="s">
        <v>90</v>
      </c>
      <c r="F284" s="9">
        <f t="shared" si="145"/>
        <v>7880622.3000000007</v>
      </c>
      <c r="G284" s="9">
        <f>455256</f>
        <v>455256</v>
      </c>
      <c r="H284" s="9">
        <f>1002742</f>
        <v>1002742</v>
      </c>
      <c r="I284" s="9">
        <f>43189.1+791954.908+24365.13+60742.739+9035.6+137674.523</f>
        <v>1066962</v>
      </c>
      <c r="J284" s="9">
        <f>47300.3+925134.319+28462.502+70957.566+9895.7+160826.613</f>
        <v>1242577</v>
      </c>
      <c r="K284" s="9">
        <v>1304705.8999999999</v>
      </c>
      <c r="L284" s="9">
        <v>1369941.2</v>
      </c>
      <c r="M284" s="9">
        <v>1438438.2</v>
      </c>
    </row>
    <row r="285" spans="1:17" ht="45.75" thickBot="1" x14ac:dyDescent="0.3">
      <c r="A285" s="26" t="s">
        <v>296</v>
      </c>
      <c r="B285" s="29" t="s">
        <v>253</v>
      </c>
      <c r="C285" s="29" t="s">
        <v>17</v>
      </c>
      <c r="D285" s="29" t="s">
        <v>17</v>
      </c>
      <c r="E285" s="29" t="s">
        <v>90</v>
      </c>
      <c r="F285" s="9">
        <f t="shared" si="145"/>
        <v>6382</v>
      </c>
      <c r="G285" s="9">
        <f>6382</f>
        <v>6382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P285" s="6"/>
    </row>
    <row r="286" spans="1:17" ht="90.75" thickBot="1" x14ac:dyDescent="0.3">
      <c r="A286" s="26" t="s">
        <v>297</v>
      </c>
      <c r="B286" s="29" t="s">
        <v>284</v>
      </c>
      <c r="C286" s="29" t="s">
        <v>17</v>
      </c>
      <c r="D286" s="29" t="s">
        <v>17</v>
      </c>
      <c r="E286" s="29" t="s">
        <v>90</v>
      </c>
      <c r="F286" s="9">
        <f t="shared" si="145"/>
        <v>481230</v>
      </c>
      <c r="G286" s="9">
        <v>26166.400000000001</v>
      </c>
      <c r="H286" s="9">
        <f>63783</f>
        <v>63783</v>
      </c>
      <c r="I286" s="9">
        <f>4394+64390</f>
        <v>68784</v>
      </c>
      <c r="J286" s="9">
        <f>4764+70059</f>
        <v>74823</v>
      </c>
      <c r="K286" s="9">
        <v>78564.2</v>
      </c>
      <c r="L286" s="9">
        <v>82492.399999999994</v>
      </c>
      <c r="M286" s="9">
        <v>86617</v>
      </c>
      <c r="P286" s="7"/>
      <c r="Q286" s="7"/>
    </row>
    <row r="287" spans="1:17" ht="15.75" thickBot="1" x14ac:dyDescent="0.3">
      <c r="A287" s="61" t="s">
        <v>255</v>
      </c>
      <c r="B287" s="62"/>
      <c r="C287" s="62"/>
      <c r="D287" s="87"/>
      <c r="E287" s="29" t="s">
        <v>7</v>
      </c>
      <c r="F287" s="9">
        <f>F288+F289</f>
        <v>25584826.211750001</v>
      </c>
      <c r="G287" s="9">
        <f t="shared" ref="G287:M287" si="153">G288+G289</f>
        <v>2686766.74615</v>
      </c>
      <c r="H287" s="9">
        <f t="shared" si="153"/>
        <v>3173320.2568000001</v>
      </c>
      <c r="I287" s="9">
        <f t="shared" si="153"/>
        <v>3426500.8000000003</v>
      </c>
      <c r="J287" s="9">
        <f t="shared" si="153"/>
        <v>3798499.2088000001</v>
      </c>
      <c r="K287" s="9">
        <f t="shared" si="153"/>
        <v>3965024.3999999994</v>
      </c>
      <c r="L287" s="9">
        <f t="shared" si="153"/>
        <v>4163275.5999999996</v>
      </c>
      <c r="M287" s="9">
        <f t="shared" si="153"/>
        <v>4371439.1999999993</v>
      </c>
    </row>
    <row r="288" spans="1:17" ht="45.75" thickBot="1" x14ac:dyDescent="0.3">
      <c r="A288" s="64"/>
      <c r="B288" s="65"/>
      <c r="C288" s="65"/>
      <c r="D288" s="88"/>
      <c r="E288" s="29" t="s">
        <v>90</v>
      </c>
      <c r="F288" s="9">
        <f>SUM(G288:M288)</f>
        <v>18843595.600000001</v>
      </c>
      <c r="G288" s="9">
        <f>G274+G283</f>
        <v>1632481.7000000002</v>
      </c>
      <c r="H288" s="9">
        <f>H274+H283+H271</f>
        <v>2339043.7000000002</v>
      </c>
      <c r="I288" s="9">
        <f t="shared" ref="I288:J288" si="154">I274+I283+I271</f>
        <v>2560587.7000000002</v>
      </c>
      <c r="J288" s="9">
        <f t="shared" si="154"/>
        <v>2873524.7</v>
      </c>
      <c r="K288" s="9">
        <f t="shared" ref="K288:M288" si="155">K274+K283+K271</f>
        <v>2993801.0999999996</v>
      </c>
      <c r="L288" s="9">
        <f t="shared" si="155"/>
        <v>3143491.0999999996</v>
      </c>
      <c r="M288" s="9">
        <f t="shared" si="155"/>
        <v>3300665.5999999996</v>
      </c>
    </row>
    <row r="289" spans="1:13" ht="15.75" thickBot="1" x14ac:dyDescent="0.3">
      <c r="A289" s="67"/>
      <c r="B289" s="68"/>
      <c r="C289" s="68"/>
      <c r="D289" s="89"/>
      <c r="E289" s="29" t="s">
        <v>18</v>
      </c>
      <c r="F289" s="9">
        <f>SUM(G289:M289)</f>
        <v>6741230.6117500002</v>
      </c>
      <c r="G289" s="9">
        <f>G260+G261+G263+G265+G269+G275+G262</f>
        <v>1054285.0461500001</v>
      </c>
      <c r="H289" s="9">
        <f t="shared" ref="H289:M289" si="156">H260+H261+H263+H265+H270+H275+H262</f>
        <v>834276.55680000002</v>
      </c>
      <c r="I289" s="9">
        <f t="shared" si="156"/>
        <v>865913.1</v>
      </c>
      <c r="J289" s="9">
        <f t="shared" si="156"/>
        <v>924974.50879999995</v>
      </c>
      <c r="K289" s="9">
        <f t="shared" si="156"/>
        <v>971223.29999999993</v>
      </c>
      <c r="L289" s="9">
        <f t="shared" si="156"/>
        <v>1019784.5</v>
      </c>
      <c r="M289" s="9">
        <f t="shared" si="156"/>
        <v>1070773.5999999999</v>
      </c>
    </row>
    <row r="290" spans="1:13" ht="15.75" thickBot="1" x14ac:dyDescent="0.3">
      <c r="A290" s="61" t="s">
        <v>256</v>
      </c>
      <c r="B290" s="62"/>
      <c r="C290" s="62"/>
      <c r="D290" s="87"/>
      <c r="E290" s="29" t="s">
        <v>7</v>
      </c>
      <c r="F290" s="9">
        <f>F291+F292</f>
        <v>25584826.211750001</v>
      </c>
      <c r="G290" s="9">
        <f t="shared" ref="G290:M290" si="157">G291+G292</f>
        <v>2686766.74615</v>
      </c>
      <c r="H290" s="9">
        <f t="shared" si="157"/>
        <v>3173320.2568000001</v>
      </c>
      <c r="I290" s="9">
        <f t="shared" si="157"/>
        <v>3426500.8000000003</v>
      </c>
      <c r="J290" s="9">
        <f t="shared" si="157"/>
        <v>3798499.2088000001</v>
      </c>
      <c r="K290" s="9">
        <f t="shared" si="157"/>
        <v>3965024.3999999994</v>
      </c>
      <c r="L290" s="9">
        <f t="shared" si="157"/>
        <v>4163275.5999999996</v>
      </c>
      <c r="M290" s="9">
        <f t="shared" si="157"/>
        <v>4371439.1999999993</v>
      </c>
    </row>
    <row r="291" spans="1:13" ht="45.75" thickBot="1" x14ac:dyDescent="0.3">
      <c r="A291" s="64"/>
      <c r="B291" s="65"/>
      <c r="C291" s="65"/>
      <c r="D291" s="88"/>
      <c r="E291" s="29" t="s">
        <v>90</v>
      </c>
      <c r="F291" s="9">
        <f>SUM(G291:M291)</f>
        <v>18843595.600000001</v>
      </c>
      <c r="G291" s="9">
        <f>G288</f>
        <v>1632481.7000000002</v>
      </c>
      <c r="H291" s="9">
        <f>H288</f>
        <v>2339043.7000000002</v>
      </c>
      <c r="I291" s="9">
        <f t="shared" ref="I291:M291" si="158">I288</f>
        <v>2560587.7000000002</v>
      </c>
      <c r="J291" s="9">
        <f t="shared" si="158"/>
        <v>2873524.7</v>
      </c>
      <c r="K291" s="9">
        <f t="shared" si="158"/>
        <v>2993801.0999999996</v>
      </c>
      <c r="L291" s="9">
        <f t="shared" si="158"/>
        <v>3143491.0999999996</v>
      </c>
      <c r="M291" s="9">
        <f t="shared" si="158"/>
        <v>3300665.5999999996</v>
      </c>
    </row>
    <row r="292" spans="1:13" x14ac:dyDescent="0.25">
      <c r="A292" s="64"/>
      <c r="B292" s="65"/>
      <c r="C292" s="65"/>
      <c r="D292" s="88"/>
      <c r="E292" s="90" t="s">
        <v>18</v>
      </c>
      <c r="F292" s="59">
        <f>SUM(G292:M295)</f>
        <v>6741230.6117500002</v>
      </c>
      <c r="G292" s="59">
        <f>G289</f>
        <v>1054285.0461500001</v>
      </c>
      <c r="H292" s="59">
        <f t="shared" ref="H292:M292" si="159">H289</f>
        <v>834276.55680000002</v>
      </c>
      <c r="I292" s="59">
        <f t="shared" si="159"/>
        <v>865913.1</v>
      </c>
      <c r="J292" s="59">
        <f t="shared" si="159"/>
        <v>924974.50879999995</v>
      </c>
      <c r="K292" s="59">
        <f t="shared" si="159"/>
        <v>971223.29999999993</v>
      </c>
      <c r="L292" s="59">
        <f t="shared" si="159"/>
        <v>1019784.5</v>
      </c>
      <c r="M292" s="59">
        <f t="shared" si="159"/>
        <v>1070773.5999999999</v>
      </c>
    </row>
    <row r="293" spans="1:13" x14ac:dyDescent="0.25">
      <c r="A293" s="64"/>
      <c r="B293" s="65"/>
      <c r="C293" s="65"/>
      <c r="D293" s="88"/>
      <c r="E293" s="91"/>
      <c r="F293" s="86"/>
      <c r="G293" s="86"/>
      <c r="H293" s="86"/>
      <c r="I293" s="86"/>
      <c r="J293" s="86"/>
      <c r="K293" s="86"/>
      <c r="L293" s="86"/>
      <c r="M293" s="86"/>
    </row>
    <row r="294" spans="1:13" x14ac:dyDescent="0.25">
      <c r="A294" s="64"/>
      <c r="B294" s="65"/>
      <c r="C294" s="65"/>
      <c r="D294" s="88"/>
      <c r="E294" s="91"/>
      <c r="F294" s="86"/>
      <c r="G294" s="86"/>
      <c r="H294" s="86"/>
      <c r="I294" s="86"/>
      <c r="J294" s="86"/>
      <c r="K294" s="86"/>
      <c r="L294" s="86"/>
      <c r="M294" s="86"/>
    </row>
    <row r="295" spans="1:13" ht="15.75" thickBot="1" x14ac:dyDescent="0.3">
      <c r="A295" s="67"/>
      <c r="B295" s="68"/>
      <c r="C295" s="68"/>
      <c r="D295" s="89"/>
      <c r="E295" s="92"/>
      <c r="F295" s="60"/>
      <c r="G295" s="60"/>
      <c r="H295" s="60"/>
      <c r="I295" s="60"/>
      <c r="J295" s="60"/>
      <c r="K295" s="60"/>
      <c r="L295" s="60"/>
      <c r="M295" s="60"/>
    </row>
    <row r="296" spans="1:13" ht="15.75" thickBot="1" x14ac:dyDescent="0.3">
      <c r="A296" s="61" t="s">
        <v>257</v>
      </c>
      <c r="B296" s="62"/>
      <c r="C296" s="62"/>
      <c r="D296" s="87"/>
      <c r="E296" s="29" t="s">
        <v>7</v>
      </c>
      <c r="F296" s="9">
        <f>F297+F298</f>
        <v>26818016.172809999</v>
      </c>
      <c r="G296" s="9">
        <f>G297+G298</f>
        <v>3068125.4682100005</v>
      </c>
      <c r="H296" s="9">
        <f t="shared" ref="H296:M296" si="160">H297+H298</f>
        <v>3346557.6468000002</v>
      </c>
      <c r="I296" s="9">
        <f t="shared" si="160"/>
        <v>3561182.9850000003</v>
      </c>
      <c r="J296" s="9">
        <f t="shared" si="160"/>
        <v>3933864.9728000001</v>
      </c>
      <c r="K296" s="9">
        <f t="shared" si="160"/>
        <v>4097583.8999999994</v>
      </c>
      <c r="L296" s="9">
        <f t="shared" si="160"/>
        <v>4299398.3999999994</v>
      </c>
      <c r="M296" s="9">
        <f t="shared" si="160"/>
        <v>4511302.8</v>
      </c>
    </row>
    <row r="297" spans="1:13" ht="45.75" thickBot="1" x14ac:dyDescent="0.3">
      <c r="A297" s="64"/>
      <c r="B297" s="65"/>
      <c r="C297" s="65"/>
      <c r="D297" s="88"/>
      <c r="E297" s="29" t="s">
        <v>90</v>
      </c>
      <c r="F297" s="9">
        <f>SUM(G297:M297)</f>
        <v>19239460.1796</v>
      </c>
      <c r="G297" s="9">
        <f t="shared" ref="G297:M297" si="161">G215+G257+G291</f>
        <v>1859634.7796000002</v>
      </c>
      <c r="H297" s="9">
        <f t="shared" si="161"/>
        <v>2365780.3000000003</v>
      </c>
      <c r="I297" s="9">
        <f t="shared" si="161"/>
        <v>2587324.3000000003</v>
      </c>
      <c r="J297" s="9">
        <f t="shared" si="161"/>
        <v>2900261.3000000003</v>
      </c>
      <c r="K297" s="9">
        <f t="shared" si="161"/>
        <v>3021874.5999999996</v>
      </c>
      <c r="L297" s="9">
        <f t="shared" si="161"/>
        <v>3172968.1999999997</v>
      </c>
      <c r="M297" s="9">
        <f t="shared" si="161"/>
        <v>3331616.6999999997</v>
      </c>
    </row>
    <row r="298" spans="1:13" ht="15.75" thickBot="1" x14ac:dyDescent="0.3">
      <c r="A298" s="67"/>
      <c r="B298" s="68"/>
      <c r="C298" s="68"/>
      <c r="D298" s="89"/>
      <c r="E298" s="29" t="s">
        <v>18</v>
      </c>
      <c r="F298" s="9">
        <f>SUM(G298:M298)</f>
        <v>7578555.99321</v>
      </c>
      <c r="G298" s="9">
        <f t="shared" ref="G298:M298" si="162">G216+G256+G292</f>
        <v>1208490.6886100001</v>
      </c>
      <c r="H298" s="9">
        <f t="shared" si="162"/>
        <v>980777.34679999994</v>
      </c>
      <c r="I298" s="9">
        <f t="shared" si="162"/>
        <v>973858.68499999994</v>
      </c>
      <c r="J298" s="9">
        <f t="shared" si="162"/>
        <v>1033603.6727999999</v>
      </c>
      <c r="K298" s="9">
        <f t="shared" si="162"/>
        <v>1075709.2999999998</v>
      </c>
      <c r="L298" s="9">
        <f t="shared" si="162"/>
        <v>1126430.2</v>
      </c>
      <c r="M298" s="9">
        <f t="shared" si="162"/>
        <v>1179686.0999999999</v>
      </c>
    </row>
    <row r="299" spans="1:13" ht="15.75" thickBot="1" x14ac:dyDescent="0.3">
      <c r="A299" s="56" t="s">
        <v>258</v>
      </c>
      <c r="B299" s="57"/>
      <c r="C299" s="57"/>
      <c r="D299" s="58"/>
      <c r="E299" s="29"/>
      <c r="F299" s="9"/>
      <c r="G299" s="9"/>
      <c r="H299" s="9"/>
      <c r="I299" s="9"/>
      <c r="J299" s="9"/>
      <c r="K299" s="9"/>
      <c r="L299" s="9"/>
      <c r="M299" s="9"/>
    </row>
    <row r="300" spans="1:13" ht="15.75" thickBot="1" x14ac:dyDescent="0.3">
      <c r="A300" s="61" t="s">
        <v>17</v>
      </c>
      <c r="B300" s="62"/>
      <c r="C300" s="62"/>
      <c r="D300" s="63"/>
      <c r="E300" s="29" t="s">
        <v>86</v>
      </c>
      <c r="F300" s="9">
        <f>F301+F302</f>
        <v>26210867.916650001</v>
      </c>
      <c r="G300" s="9">
        <f>G301+G302</f>
        <v>2825299.5510499999</v>
      </c>
      <c r="H300" s="9">
        <f t="shared" ref="H300:M300" si="163">H301+H302</f>
        <v>3254618.4568000003</v>
      </c>
      <c r="I300" s="9">
        <f t="shared" si="163"/>
        <v>3503055.8000000003</v>
      </c>
      <c r="J300" s="9">
        <f t="shared" si="163"/>
        <v>3875652.2088000001</v>
      </c>
      <c r="K300" s="9">
        <f t="shared" si="163"/>
        <v>4045569.4999999995</v>
      </c>
      <c r="L300" s="9">
        <f t="shared" si="163"/>
        <v>4247384</v>
      </c>
      <c r="M300" s="9">
        <f t="shared" si="163"/>
        <v>4459288.3999999994</v>
      </c>
    </row>
    <row r="301" spans="1:13" ht="48.75" customHeight="1" thickBot="1" x14ac:dyDescent="0.3">
      <c r="A301" s="64"/>
      <c r="B301" s="65"/>
      <c r="C301" s="65"/>
      <c r="D301" s="66"/>
      <c r="E301" s="29" t="s">
        <v>90</v>
      </c>
      <c r="F301" s="9">
        <f>SUM(G301:M301)</f>
        <v>19038161.979600001</v>
      </c>
      <c r="G301" s="9">
        <f>G297-G307-G305</f>
        <v>1658336.5796000003</v>
      </c>
      <c r="H301" s="9">
        <f t="shared" ref="H301:M301" si="164">H297-H307</f>
        <v>2365780.3000000003</v>
      </c>
      <c r="I301" s="9">
        <f t="shared" si="164"/>
        <v>2587324.3000000003</v>
      </c>
      <c r="J301" s="9">
        <f t="shared" si="164"/>
        <v>2900261.3000000003</v>
      </c>
      <c r="K301" s="9">
        <f t="shared" si="164"/>
        <v>3021874.5999999996</v>
      </c>
      <c r="L301" s="9">
        <f t="shared" si="164"/>
        <v>3172968.1999999997</v>
      </c>
      <c r="M301" s="9">
        <f t="shared" si="164"/>
        <v>3331616.6999999997</v>
      </c>
    </row>
    <row r="302" spans="1:13" ht="33" customHeight="1" thickBot="1" x14ac:dyDescent="0.3">
      <c r="A302" s="67"/>
      <c r="B302" s="68"/>
      <c r="C302" s="68"/>
      <c r="D302" s="69"/>
      <c r="E302" s="29" t="s">
        <v>18</v>
      </c>
      <c r="F302" s="9">
        <f>SUM(G302:M302)</f>
        <v>7172705.9370499989</v>
      </c>
      <c r="G302" s="9">
        <f>G298-G303-G304-G308</f>
        <v>1166962.9714499998</v>
      </c>
      <c r="H302" s="9">
        <f t="shared" ref="H302:M302" si="165">H298-H303-H304-H308</f>
        <v>888838.1568</v>
      </c>
      <c r="I302" s="9">
        <f t="shared" si="165"/>
        <v>915731.49999999988</v>
      </c>
      <c r="J302" s="9">
        <f t="shared" si="165"/>
        <v>975390.90879999998</v>
      </c>
      <c r="K302" s="9">
        <f t="shared" si="165"/>
        <v>1023694.8999999998</v>
      </c>
      <c r="L302" s="9">
        <f t="shared" si="165"/>
        <v>1074415.8</v>
      </c>
      <c r="M302" s="9">
        <f t="shared" si="165"/>
        <v>1127671.7</v>
      </c>
    </row>
    <row r="303" spans="1:13" ht="45" customHeight="1" thickBot="1" x14ac:dyDescent="0.3">
      <c r="A303" s="56" t="s">
        <v>172</v>
      </c>
      <c r="B303" s="57"/>
      <c r="C303" s="57"/>
      <c r="D303" s="73"/>
      <c r="E303" s="29" t="s">
        <v>18</v>
      </c>
      <c r="F303" s="9">
        <f>SUM(G303:M303)</f>
        <v>18873.455000000002</v>
      </c>
      <c r="G303" s="9">
        <f t="shared" ref="G303:M303" si="166">G151+G167+G176</f>
        <v>7919.9650000000001</v>
      </c>
      <c r="H303" s="9">
        <f t="shared" si="166"/>
        <v>10953.49</v>
      </c>
      <c r="I303" s="9">
        <f t="shared" si="166"/>
        <v>0</v>
      </c>
      <c r="J303" s="9">
        <f t="shared" si="166"/>
        <v>0</v>
      </c>
      <c r="K303" s="9">
        <f t="shared" si="166"/>
        <v>0</v>
      </c>
      <c r="L303" s="9">
        <f t="shared" si="166"/>
        <v>0</v>
      </c>
      <c r="M303" s="9">
        <f t="shared" si="166"/>
        <v>0</v>
      </c>
    </row>
    <row r="304" spans="1:13" ht="45" customHeight="1" thickBot="1" x14ac:dyDescent="0.3">
      <c r="A304" s="61" t="s">
        <v>169</v>
      </c>
      <c r="B304" s="62"/>
      <c r="C304" s="62"/>
      <c r="D304" s="63"/>
      <c r="E304" s="29" t="s">
        <v>18</v>
      </c>
      <c r="F304" s="9">
        <f>SUM(G304:M304)</f>
        <v>384943.28816000005</v>
      </c>
      <c r="G304" s="9">
        <f t="shared" ref="G304:M304" si="167">G148</f>
        <v>31574.439160000002</v>
      </c>
      <c r="H304" s="9">
        <f t="shared" si="167"/>
        <v>80985.7</v>
      </c>
      <c r="I304" s="9">
        <f t="shared" si="167"/>
        <v>58127.185000000005</v>
      </c>
      <c r="J304" s="9">
        <f t="shared" si="167"/>
        <v>58212.764000000003</v>
      </c>
      <c r="K304" s="9">
        <f t="shared" si="167"/>
        <v>52014.400000000001</v>
      </c>
      <c r="L304" s="9">
        <f t="shared" si="167"/>
        <v>52014.400000000001</v>
      </c>
      <c r="M304" s="9">
        <f t="shared" si="167"/>
        <v>52014.400000000001</v>
      </c>
    </row>
    <row r="305" spans="1:13" ht="45" hidden="1" customHeight="1" thickBot="1" x14ac:dyDescent="0.3">
      <c r="A305" s="67"/>
      <c r="B305" s="68"/>
      <c r="C305" s="68"/>
      <c r="D305" s="69"/>
      <c r="E305" s="29" t="s">
        <v>90</v>
      </c>
      <c r="F305" s="9">
        <f>SUM(G305:M305)</f>
        <v>0</v>
      </c>
      <c r="G305" s="9"/>
      <c r="H305" s="9">
        <f t="shared" ref="H305:M305" si="168">H149</f>
        <v>0</v>
      </c>
      <c r="I305" s="9">
        <f t="shared" si="168"/>
        <v>0</v>
      </c>
      <c r="J305" s="9">
        <f t="shared" si="168"/>
        <v>0</v>
      </c>
      <c r="K305" s="9">
        <f t="shared" si="168"/>
        <v>0</v>
      </c>
      <c r="L305" s="9">
        <f t="shared" si="168"/>
        <v>0</v>
      </c>
      <c r="M305" s="9">
        <f t="shared" si="168"/>
        <v>0</v>
      </c>
    </row>
    <row r="306" spans="1:13" ht="45" customHeight="1" thickBot="1" x14ac:dyDescent="0.3">
      <c r="A306" s="77" t="s">
        <v>194</v>
      </c>
      <c r="B306" s="78"/>
      <c r="C306" s="78"/>
      <c r="D306" s="79"/>
      <c r="E306" s="29" t="s">
        <v>86</v>
      </c>
      <c r="F306" s="9">
        <f>F307+F308</f>
        <v>203331.51300000001</v>
      </c>
      <c r="G306" s="9">
        <f t="shared" ref="G306:M306" si="169">G307+G308</f>
        <v>203331.51300000001</v>
      </c>
      <c r="H306" s="9">
        <f t="shared" si="169"/>
        <v>0</v>
      </c>
      <c r="I306" s="9">
        <f t="shared" si="169"/>
        <v>0</v>
      </c>
      <c r="J306" s="9">
        <f t="shared" si="169"/>
        <v>0</v>
      </c>
      <c r="K306" s="9">
        <f t="shared" si="169"/>
        <v>0</v>
      </c>
      <c r="L306" s="9">
        <f t="shared" si="169"/>
        <v>0</v>
      </c>
      <c r="M306" s="9">
        <f t="shared" si="169"/>
        <v>0</v>
      </c>
    </row>
    <row r="307" spans="1:13" ht="45" customHeight="1" thickBot="1" x14ac:dyDescent="0.3">
      <c r="A307" s="80"/>
      <c r="B307" s="81"/>
      <c r="C307" s="81"/>
      <c r="D307" s="82"/>
      <c r="E307" s="28" t="s">
        <v>60</v>
      </c>
      <c r="F307" s="9">
        <f>SUM(G307:M307)</f>
        <v>201298.2</v>
      </c>
      <c r="G307" s="45">
        <f t="shared" ref="G307:M307" si="170">G189</f>
        <v>201298.2</v>
      </c>
      <c r="H307" s="45">
        <f t="shared" si="170"/>
        <v>0</v>
      </c>
      <c r="I307" s="45">
        <f t="shared" si="170"/>
        <v>0</v>
      </c>
      <c r="J307" s="45">
        <f t="shared" si="170"/>
        <v>0</v>
      </c>
      <c r="K307" s="45">
        <f t="shared" si="170"/>
        <v>0</v>
      </c>
      <c r="L307" s="45">
        <f t="shared" si="170"/>
        <v>0</v>
      </c>
      <c r="M307" s="45">
        <f t="shared" si="170"/>
        <v>0</v>
      </c>
    </row>
    <row r="308" spans="1:13" x14ac:dyDescent="0.25">
      <c r="A308" s="80"/>
      <c r="B308" s="81"/>
      <c r="C308" s="81"/>
      <c r="D308" s="82"/>
      <c r="E308" s="74" t="s">
        <v>18</v>
      </c>
      <c r="F308" s="70">
        <f>SUM(G308:M310)</f>
        <v>2033.3130000000001</v>
      </c>
      <c r="G308" s="70">
        <f t="shared" ref="G308" si="171">G190</f>
        <v>2033.3130000000001</v>
      </c>
      <c r="H308" s="70">
        <f t="shared" ref="H308:M308" si="172">H190</f>
        <v>0</v>
      </c>
      <c r="I308" s="70">
        <f t="shared" si="172"/>
        <v>0</v>
      </c>
      <c r="J308" s="70">
        <f t="shared" si="172"/>
        <v>0</v>
      </c>
      <c r="K308" s="70">
        <f t="shared" si="172"/>
        <v>0</v>
      </c>
      <c r="L308" s="70">
        <f t="shared" si="172"/>
        <v>0</v>
      </c>
      <c r="M308" s="70">
        <f t="shared" si="172"/>
        <v>0</v>
      </c>
    </row>
    <row r="309" spans="1:13" x14ac:dyDescent="0.25">
      <c r="A309" s="80"/>
      <c r="B309" s="81"/>
      <c r="C309" s="81"/>
      <c r="D309" s="82"/>
      <c r="E309" s="75"/>
      <c r="F309" s="71"/>
      <c r="G309" s="71"/>
      <c r="H309" s="71"/>
      <c r="I309" s="71"/>
      <c r="J309" s="71"/>
      <c r="K309" s="71"/>
      <c r="L309" s="71"/>
      <c r="M309" s="71"/>
    </row>
    <row r="310" spans="1:13" ht="15.75" thickBot="1" x14ac:dyDescent="0.3">
      <c r="A310" s="83"/>
      <c r="B310" s="84"/>
      <c r="C310" s="84"/>
      <c r="D310" s="85"/>
      <c r="E310" s="76"/>
      <c r="F310" s="72"/>
      <c r="G310" s="72"/>
      <c r="H310" s="72"/>
      <c r="I310" s="72"/>
      <c r="J310" s="72"/>
      <c r="K310" s="72"/>
      <c r="L310" s="72"/>
      <c r="M310" s="72"/>
    </row>
    <row r="311" spans="1:13" x14ac:dyDescent="0.25">
      <c r="B311" s="18"/>
      <c r="C311" s="18"/>
      <c r="D311" s="18"/>
      <c r="E311" s="18"/>
      <c r="F311" s="19"/>
      <c r="G311" s="19"/>
      <c r="H311" s="19"/>
      <c r="I311" s="19"/>
      <c r="J311" s="19"/>
      <c r="K311" s="19"/>
      <c r="L311" s="19"/>
      <c r="M311" s="46" t="s">
        <v>299</v>
      </c>
    </row>
    <row r="312" spans="1:13" x14ac:dyDescent="0.25">
      <c r="A312" s="18"/>
      <c r="B312" s="18"/>
      <c r="C312" s="18"/>
      <c r="D312" s="18"/>
      <c r="E312" s="18"/>
      <c r="F312" s="19"/>
      <c r="G312" s="19"/>
      <c r="H312" s="19"/>
      <c r="I312" s="19"/>
      <c r="J312" s="19"/>
      <c r="K312" s="19"/>
      <c r="L312" s="19"/>
      <c r="M312" s="19"/>
    </row>
    <row r="313" spans="1:13" x14ac:dyDescent="0.25">
      <c r="A313" s="18"/>
      <c r="B313" s="18"/>
      <c r="C313" s="18"/>
      <c r="D313" s="18"/>
      <c r="E313" s="18"/>
      <c r="F313" s="19"/>
      <c r="G313" s="19"/>
      <c r="H313" s="19"/>
      <c r="I313" s="19"/>
      <c r="J313" s="19"/>
      <c r="K313" s="47"/>
      <c r="L313" s="47"/>
      <c r="M313" s="47"/>
    </row>
    <row r="314" spans="1:13" x14ac:dyDescent="0.25">
      <c r="A314" s="18"/>
      <c r="B314" s="18"/>
      <c r="C314" s="18"/>
      <c r="D314" s="18"/>
      <c r="E314" s="18"/>
      <c r="F314" s="19"/>
      <c r="G314" s="19"/>
      <c r="H314" s="19"/>
      <c r="I314" s="19"/>
      <c r="J314" s="19"/>
      <c r="K314" s="47"/>
      <c r="L314" s="47"/>
      <c r="M314" s="47"/>
    </row>
    <row r="315" spans="1:13" x14ac:dyDescent="0.25">
      <c r="A315" s="18"/>
      <c r="B315" s="18"/>
      <c r="C315" s="18"/>
      <c r="D315" s="18"/>
      <c r="E315" s="18"/>
      <c r="F315" s="19"/>
      <c r="G315" s="19"/>
      <c r="H315" s="19"/>
      <c r="I315" s="19"/>
      <c r="J315" s="19"/>
      <c r="K315" s="19"/>
      <c r="L315" s="19"/>
      <c r="M315" s="19"/>
    </row>
    <row r="316" spans="1:13" x14ac:dyDescent="0.25">
      <c r="A316" s="18"/>
      <c r="B316" s="18"/>
      <c r="C316" s="18"/>
      <c r="D316" s="18"/>
      <c r="E316" s="18"/>
      <c r="F316" s="19"/>
      <c r="G316" s="19"/>
      <c r="H316" s="19"/>
      <c r="I316" s="19"/>
      <c r="J316" s="19"/>
      <c r="K316" s="19"/>
      <c r="L316" s="19"/>
      <c r="M316" s="19"/>
    </row>
    <row r="317" spans="1:13" x14ac:dyDescent="0.25">
      <c r="A317" s="18"/>
      <c r="B317" s="18"/>
      <c r="C317" s="18"/>
      <c r="D317" s="18"/>
      <c r="E317" s="18"/>
      <c r="F317" s="19"/>
      <c r="G317" s="19"/>
      <c r="H317" s="19"/>
      <c r="I317" s="19"/>
      <c r="J317" s="19"/>
      <c r="K317" s="19"/>
      <c r="L317" s="19"/>
      <c r="M317" s="19"/>
    </row>
    <row r="318" spans="1:13" x14ac:dyDescent="0.25">
      <c r="A318" s="18"/>
      <c r="B318" s="18"/>
      <c r="C318" s="18"/>
      <c r="D318" s="18"/>
      <c r="E318" s="18"/>
      <c r="F318" s="19"/>
      <c r="G318" s="19"/>
      <c r="H318" s="19"/>
      <c r="I318" s="19"/>
      <c r="J318" s="19"/>
      <c r="K318" s="19"/>
      <c r="L318" s="19"/>
      <c r="M318" s="19"/>
    </row>
    <row r="319" spans="1:13" x14ac:dyDescent="0.25">
      <c r="A319" s="18"/>
      <c r="B319" s="18"/>
      <c r="C319" s="18"/>
      <c r="D319" s="18"/>
      <c r="E319" s="18"/>
      <c r="F319" s="19"/>
      <c r="G319" s="19"/>
      <c r="H319" s="19"/>
      <c r="I319" s="19"/>
      <c r="J319" s="19"/>
      <c r="K319" s="19"/>
      <c r="L319" s="19"/>
      <c r="M319" s="19"/>
    </row>
    <row r="320" spans="1:13" x14ac:dyDescent="0.25">
      <c r="A320" s="18"/>
      <c r="B320" s="18"/>
      <c r="C320" s="18"/>
      <c r="D320" s="18"/>
      <c r="E320" s="18"/>
      <c r="F320" s="19"/>
      <c r="G320" s="19"/>
      <c r="H320" s="19"/>
      <c r="I320" s="19"/>
      <c r="J320" s="19"/>
      <c r="K320" s="19"/>
      <c r="L320" s="19"/>
      <c r="M320" s="19"/>
    </row>
    <row r="321" spans="1:13" x14ac:dyDescent="0.25">
      <c r="A321" s="18"/>
      <c r="B321" s="18"/>
      <c r="C321" s="18"/>
      <c r="D321" s="18"/>
      <c r="E321" s="18"/>
      <c r="F321" s="19"/>
      <c r="G321" s="19"/>
      <c r="H321" s="19"/>
      <c r="I321" s="19"/>
      <c r="J321" s="19"/>
      <c r="K321" s="19"/>
      <c r="L321" s="19"/>
      <c r="M321" s="19"/>
    </row>
    <row r="322" spans="1:13" x14ac:dyDescent="0.25">
      <c r="A322" s="18"/>
      <c r="B322" s="18"/>
      <c r="C322" s="18"/>
      <c r="D322" s="18"/>
      <c r="E322" s="18"/>
      <c r="F322" s="19"/>
      <c r="G322" s="19"/>
      <c r="H322" s="19"/>
      <c r="I322" s="19"/>
      <c r="J322" s="19"/>
      <c r="K322" s="19"/>
      <c r="L322" s="19"/>
      <c r="M322" s="19"/>
    </row>
    <row r="323" spans="1:13" x14ac:dyDescent="0.25">
      <c r="A323" s="18"/>
      <c r="B323" s="18"/>
      <c r="C323" s="18"/>
      <c r="D323" s="18"/>
      <c r="E323" s="18"/>
      <c r="F323" s="19"/>
      <c r="G323" s="19"/>
      <c r="H323" s="19"/>
      <c r="I323" s="19"/>
      <c r="J323" s="19"/>
      <c r="K323" s="19"/>
      <c r="L323" s="19"/>
      <c r="M323" s="19"/>
    </row>
    <row r="324" spans="1:13" x14ac:dyDescent="0.25">
      <c r="A324" s="18"/>
      <c r="B324" s="18"/>
      <c r="C324" s="18"/>
      <c r="D324" s="18"/>
      <c r="E324" s="18"/>
      <c r="F324" s="19"/>
      <c r="G324" s="19"/>
      <c r="H324" s="19"/>
      <c r="I324" s="19"/>
      <c r="J324" s="19"/>
      <c r="K324" s="19"/>
      <c r="L324" s="19"/>
      <c r="M324" s="19"/>
    </row>
    <row r="325" spans="1:13" x14ac:dyDescent="0.25">
      <c r="A325" s="18"/>
      <c r="B325" s="18"/>
      <c r="C325" s="18"/>
      <c r="D325" s="18"/>
      <c r="E325" s="18"/>
      <c r="F325" s="19"/>
      <c r="G325" s="19"/>
      <c r="H325" s="19"/>
      <c r="I325" s="19"/>
      <c r="J325" s="19"/>
      <c r="K325" s="19"/>
      <c r="L325" s="19"/>
      <c r="M325" s="19"/>
    </row>
    <row r="326" spans="1:13" x14ac:dyDescent="0.25">
      <c r="A326" s="18"/>
      <c r="B326" s="18"/>
      <c r="C326" s="18"/>
      <c r="D326" s="18"/>
      <c r="E326" s="18"/>
      <c r="F326" s="19"/>
      <c r="G326" s="19"/>
      <c r="H326" s="19"/>
      <c r="I326" s="19"/>
      <c r="J326" s="19"/>
      <c r="K326" s="19"/>
      <c r="L326" s="19"/>
      <c r="M326" s="19"/>
    </row>
    <row r="327" spans="1:13" x14ac:dyDescent="0.25">
      <c r="A327" s="18"/>
      <c r="B327" s="18"/>
      <c r="C327" s="18"/>
      <c r="D327" s="18"/>
      <c r="E327" s="18"/>
      <c r="F327" s="19"/>
      <c r="G327" s="19"/>
      <c r="H327" s="19"/>
      <c r="I327" s="19"/>
      <c r="J327" s="19"/>
      <c r="K327" s="19"/>
      <c r="L327" s="19"/>
      <c r="M327" s="19"/>
    </row>
    <row r="328" spans="1:13" x14ac:dyDescent="0.25">
      <c r="A328" s="18"/>
      <c r="B328" s="18"/>
      <c r="C328" s="18"/>
      <c r="D328" s="18"/>
      <c r="E328" s="18"/>
      <c r="F328" s="19"/>
      <c r="G328" s="19"/>
      <c r="H328" s="19"/>
      <c r="I328" s="19"/>
      <c r="J328" s="19"/>
      <c r="K328" s="19"/>
      <c r="L328" s="19"/>
      <c r="M328" s="19"/>
    </row>
    <row r="329" spans="1:13" x14ac:dyDescent="0.25">
      <c r="A329" s="18"/>
      <c r="B329" s="18"/>
      <c r="C329" s="18"/>
      <c r="D329" s="18"/>
      <c r="E329" s="18"/>
      <c r="F329" s="19"/>
      <c r="G329" s="19"/>
      <c r="H329" s="19"/>
      <c r="I329" s="19"/>
      <c r="J329" s="19"/>
      <c r="K329" s="19"/>
      <c r="L329" s="19"/>
      <c r="M329" s="19"/>
    </row>
    <row r="330" spans="1:13" x14ac:dyDescent="0.25">
      <c r="A330" s="18"/>
      <c r="B330" s="18"/>
      <c r="C330" s="18"/>
      <c r="D330" s="18"/>
      <c r="E330" s="18"/>
      <c r="F330" s="19"/>
      <c r="G330" s="19"/>
      <c r="H330" s="19"/>
      <c r="I330" s="19"/>
      <c r="J330" s="19"/>
      <c r="K330" s="19"/>
      <c r="L330" s="19"/>
      <c r="M330" s="19"/>
    </row>
    <row r="331" spans="1:13" x14ac:dyDescent="0.25">
      <c r="A331" s="18"/>
      <c r="B331" s="18"/>
      <c r="C331" s="18"/>
      <c r="D331" s="18"/>
      <c r="E331" s="18"/>
      <c r="F331" s="19"/>
      <c r="G331" s="19"/>
      <c r="H331" s="19"/>
      <c r="I331" s="19"/>
      <c r="J331" s="19"/>
      <c r="K331" s="19"/>
      <c r="L331" s="19"/>
      <c r="M331" s="19"/>
    </row>
    <row r="332" spans="1:13" x14ac:dyDescent="0.25">
      <c r="A332" s="18"/>
      <c r="B332" s="18"/>
      <c r="C332" s="18"/>
      <c r="D332" s="18"/>
      <c r="E332" s="18"/>
      <c r="F332" s="19"/>
      <c r="G332" s="19"/>
      <c r="H332" s="19"/>
      <c r="I332" s="19"/>
      <c r="J332" s="19"/>
      <c r="K332" s="19"/>
      <c r="L332" s="19"/>
      <c r="M332" s="19"/>
    </row>
    <row r="333" spans="1:13" x14ac:dyDescent="0.25">
      <c r="A333" s="18"/>
      <c r="B333" s="20"/>
      <c r="C333" s="18"/>
      <c r="D333" s="20"/>
      <c r="E333" s="18"/>
      <c r="F333" s="19"/>
      <c r="G333" s="19"/>
      <c r="H333" s="19"/>
      <c r="I333" s="19"/>
      <c r="J333" s="19"/>
      <c r="K333" s="19"/>
      <c r="L333" s="19"/>
      <c r="M333" s="19"/>
    </row>
    <row r="334" spans="1:13" x14ac:dyDescent="0.25">
      <c r="A334" s="18"/>
      <c r="B334" s="18"/>
      <c r="C334" s="18"/>
      <c r="D334" s="18"/>
      <c r="E334" s="18"/>
      <c r="F334" s="19"/>
      <c r="G334" s="19"/>
      <c r="H334" s="19"/>
      <c r="I334" s="19"/>
      <c r="J334" s="19"/>
      <c r="K334" s="19"/>
      <c r="L334" s="19"/>
      <c r="M334" s="19"/>
    </row>
    <row r="335" spans="1:13" x14ac:dyDescent="0.25">
      <c r="A335" s="18"/>
      <c r="B335" s="20"/>
      <c r="C335" s="18"/>
      <c r="D335" s="20"/>
      <c r="E335" s="18"/>
      <c r="F335" s="19"/>
      <c r="G335" s="19"/>
      <c r="H335" s="19"/>
      <c r="I335" s="19"/>
      <c r="J335" s="19"/>
      <c r="K335" s="19"/>
      <c r="L335" s="19"/>
      <c r="M335" s="19"/>
    </row>
    <row r="336" spans="1:13" x14ac:dyDescent="0.25">
      <c r="A336" s="18"/>
      <c r="B336" s="18"/>
      <c r="C336" s="18"/>
      <c r="D336" s="18"/>
      <c r="E336" s="18"/>
      <c r="F336" s="19"/>
      <c r="G336" s="19"/>
      <c r="H336" s="19"/>
      <c r="I336" s="19"/>
      <c r="J336" s="19"/>
      <c r="K336" s="19"/>
      <c r="L336" s="19"/>
      <c r="M336" s="19"/>
    </row>
    <row r="337" spans="1:13" x14ac:dyDescent="0.25">
      <c r="A337" s="18"/>
      <c r="B337" s="18"/>
      <c r="C337" s="18"/>
      <c r="D337" s="18"/>
      <c r="E337" s="18"/>
      <c r="F337" s="19"/>
      <c r="G337" s="19"/>
      <c r="H337" s="19"/>
      <c r="I337" s="19"/>
      <c r="J337" s="19"/>
      <c r="K337" s="19"/>
      <c r="L337" s="19"/>
      <c r="M337" s="19"/>
    </row>
    <row r="338" spans="1:13" x14ac:dyDescent="0.25">
      <c r="A338" s="18"/>
      <c r="B338" s="18"/>
      <c r="C338" s="18"/>
      <c r="D338" s="18"/>
      <c r="E338" s="18"/>
      <c r="F338" s="19"/>
      <c r="G338" s="19"/>
      <c r="H338" s="19"/>
      <c r="I338" s="19"/>
      <c r="J338" s="19"/>
      <c r="K338" s="19"/>
      <c r="L338" s="19"/>
      <c r="M338" s="19"/>
    </row>
    <row r="339" spans="1:13" x14ac:dyDescent="0.25">
      <c r="A339" s="18"/>
      <c r="B339" s="18"/>
      <c r="C339" s="18"/>
      <c r="D339" s="18"/>
      <c r="E339" s="18"/>
      <c r="F339" s="19"/>
      <c r="G339" s="19"/>
      <c r="H339" s="19"/>
      <c r="I339" s="19"/>
      <c r="J339" s="19"/>
      <c r="K339" s="19"/>
      <c r="L339" s="19"/>
      <c r="M339" s="19"/>
    </row>
    <row r="340" spans="1:13" x14ac:dyDescent="0.25">
      <c r="A340" s="18"/>
      <c r="B340" s="18"/>
      <c r="C340" s="18"/>
      <c r="D340" s="18"/>
      <c r="E340" s="18"/>
      <c r="F340" s="19"/>
      <c r="G340" s="19"/>
      <c r="H340" s="19"/>
      <c r="I340" s="19"/>
      <c r="J340" s="19"/>
      <c r="K340" s="19"/>
      <c r="L340" s="19"/>
      <c r="M340" s="19"/>
    </row>
    <row r="341" spans="1:13" x14ac:dyDescent="0.25">
      <c r="A341" s="18"/>
      <c r="B341" s="18"/>
      <c r="C341" s="18"/>
      <c r="D341" s="18"/>
      <c r="E341" s="18"/>
      <c r="F341" s="19"/>
      <c r="G341" s="19"/>
      <c r="H341" s="19"/>
      <c r="I341" s="19"/>
      <c r="J341" s="19"/>
      <c r="K341" s="19"/>
      <c r="L341" s="19"/>
      <c r="M341" s="19"/>
    </row>
    <row r="342" spans="1:13" x14ac:dyDescent="0.25">
      <c r="A342" s="18"/>
      <c r="B342" s="18"/>
      <c r="C342" s="18"/>
      <c r="D342" s="18"/>
      <c r="E342" s="18"/>
      <c r="F342" s="19"/>
      <c r="G342" s="19"/>
      <c r="H342" s="19"/>
      <c r="I342" s="19"/>
      <c r="J342" s="19"/>
      <c r="K342" s="19"/>
      <c r="L342" s="19"/>
      <c r="M342" s="19"/>
    </row>
    <row r="343" spans="1:13" x14ac:dyDescent="0.25">
      <c r="A343" s="18"/>
      <c r="B343" s="18"/>
      <c r="C343" s="18"/>
      <c r="D343" s="18"/>
      <c r="E343" s="18"/>
      <c r="F343" s="19"/>
      <c r="G343" s="19"/>
      <c r="H343" s="19"/>
      <c r="I343" s="19"/>
      <c r="J343" s="19"/>
      <c r="K343" s="19"/>
      <c r="L343" s="19"/>
      <c r="M343" s="19"/>
    </row>
    <row r="344" spans="1:13" x14ac:dyDescent="0.25">
      <c r="A344" s="18"/>
      <c r="B344" s="18"/>
      <c r="C344" s="18"/>
      <c r="D344" s="18"/>
      <c r="E344" s="18"/>
      <c r="F344" s="19"/>
      <c r="G344" s="19"/>
      <c r="H344" s="19"/>
      <c r="I344" s="19"/>
      <c r="J344" s="19"/>
      <c r="K344" s="19"/>
      <c r="L344" s="19"/>
      <c r="M344" s="19"/>
    </row>
    <row r="345" spans="1:13" x14ac:dyDescent="0.25">
      <c r="A345" s="18"/>
      <c r="B345" s="18"/>
      <c r="C345" s="18"/>
      <c r="D345" s="18"/>
      <c r="E345" s="18"/>
      <c r="F345" s="19"/>
      <c r="G345" s="19"/>
      <c r="H345" s="19"/>
      <c r="I345" s="19"/>
      <c r="J345" s="19"/>
      <c r="K345" s="19"/>
      <c r="L345" s="19"/>
      <c r="M345" s="19"/>
    </row>
    <row r="346" spans="1:13" x14ac:dyDescent="0.25">
      <c r="A346" s="18"/>
      <c r="B346" s="18"/>
      <c r="C346" s="18"/>
      <c r="D346" s="18"/>
      <c r="E346" s="18"/>
      <c r="F346" s="19"/>
      <c r="G346" s="19"/>
      <c r="H346" s="19"/>
      <c r="I346" s="19"/>
      <c r="J346" s="19"/>
      <c r="K346" s="19"/>
      <c r="L346" s="19"/>
      <c r="M346" s="19"/>
    </row>
    <row r="347" spans="1:13" x14ac:dyDescent="0.25">
      <c r="A347" s="18"/>
      <c r="B347" s="18"/>
      <c r="C347" s="18"/>
      <c r="D347" s="18"/>
      <c r="E347" s="18"/>
      <c r="F347" s="19"/>
      <c r="G347" s="19"/>
      <c r="H347" s="19"/>
      <c r="I347" s="19"/>
      <c r="J347" s="19"/>
      <c r="K347" s="19"/>
      <c r="L347" s="19"/>
      <c r="M347" s="19"/>
    </row>
    <row r="348" spans="1:13" x14ac:dyDescent="0.25">
      <c r="A348" s="18"/>
      <c r="B348" s="18"/>
      <c r="C348" s="18"/>
      <c r="D348" s="18"/>
      <c r="E348" s="18"/>
      <c r="F348" s="19"/>
      <c r="G348" s="19"/>
      <c r="H348" s="19"/>
      <c r="I348" s="19"/>
      <c r="J348" s="19"/>
      <c r="K348" s="19"/>
      <c r="L348" s="19"/>
      <c r="M348" s="19"/>
    </row>
    <row r="349" spans="1:13" x14ac:dyDescent="0.25">
      <c r="A349" s="18"/>
      <c r="B349" s="18"/>
      <c r="C349" s="18"/>
      <c r="D349" s="18"/>
      <c r="E349" s="18"/>
      <c r="F349" s="19"/>
      <c r="G349" s="19"/>
      <c r="H349" s="19"/>
      <c r="I349" s="19"/>
      <c r="J349" s="19"/>
      <c r="K349" s="19"/>
      <c r="L349" s="19"/>
      <c r="M349" s="19"/>
    </row>
    <row r="350" spans="1:13" x14ac:dyDescent="0.25">
      <c r="A350" s="18"/>
      <c r="B350" s="18"/>
      <c r="C350" s="18"/>
      <c r="D350" s="18"/>
      <c r="E350" s="18"/>
      <c r="F350" s="19"/>
      <c r="G350" s="19"/>
      <c r="H350" s="19"/>
      <c r="I350" s="19"/>
      <c r="J350" s="19"/>
      <c r="K350" s="19"/>
      <c r="L350" s="19"/>
      <c r="M350" s="19"/>
    </row>
    <row r="351" spans="1:13" x14ac:dyDescent="0.25">
      <c r="A351" s="18"/>
      <c r="B351" s="18"/>
      <c r="C351" s="18"/>
      <c r="D351" s="18"/>
      <c r="E351" s="18"/>
      <c r="F351" s="19"/>
      <c r="G351" s="19"/>
      <c r="H351" s="19"/>
      <c r="I351" s="19"/>
      <c r="J351" s="19"/>
      <c r="K351" s="19"/>
      <c r="L351" s="19"/>
      <c r="M351" s="19"/>
    </row>
    <row r="352" spans="1:13" x14ac:dyDescent="0.25">
      <c r="A352" s="18"/>
      <c r="B352" s="18"/>
      <c r="C352" s="18"/>
      <c r="D352" s="18"/>
      <c r="E352" s="18"/>
      <c r="F352" s="19"/>
      <c r="G352" s="19"/>
      <c r="H352" s="19"/>
      <c r="I352" s="19"/>
      <c r="J352" s="19"/>
      <c r="K352" s="19"/>
      <c r="L352" s="19"/>
      <c r="M352" s="19"/>
    </row>
    <row r="353" spans="1:13" x14ac:dyDescent="0.25">
      <c r="A353" s="18"/>
      <c r="B353" s="18"/>
      <c r="C353" s="18"/>
      <c r="D353" s="18"/>
      <c r="E353" s="18"/>
      <c r="F353" s="19"/>
      <c r="G353" s="19"/>
      <c r="H353" s="19"/>
      <c r="I353" s="19"/>
      <c r="J353" s="19"/>
      <c r="K353" s="19"/>
      <c r="L353" s="19"/>
      <c r="M353" s="19"/>
    </row>
    <row r="354" spans="1:13" x14ac:dyDescent="0.25">
      <c r="A354" s="18"/>
      <c r="B354" s="18"/>
      <c r="C354" s="18"/>
      <c r="D354" s="18"/>
      <c r="E354" s="18"/>
      <c r="F354" s="19"/>
      <c r="G354" s="19"/>
      <c r="H354" s="19"/>
      <c r="I354" s="19"/>
      <c r="J354" s="19"/>
      <c r="K354" s="19"/>
      <c r="L354" s="19"/>
      <c r="M354" s="19"/>
    </row>
    <row r="355" spans="1:13" x14ac:dyDescent="0.25">
      <c r="A355" s="18"/>
      <c r="B355" s="18"/>
      <c r="C355" s="18"/>
      <c r="D355" s="18"/>
      <c r="E355" s="18"/>
      <c r="F355" s="19"/>
      <c r="G355" s="19"/>
      <c r="H355" s="19"/>
      <c r="I355" s="19"/>
      <c r="J355" s="19"/>
      <c r="K355" s="19"/>
      <c r="L355" s="19"/>
      <c r="M355" s="19"/>
    </row>
    <row r="356" spans="1:13" x14ac:dyDescent="0.25">
      <c r="A356" s="18"/>
      <c r="B356" s="18"/>
      <c r="C356" s="18"/>
      <c r="D356" s="18"/>
      <c r="E356" s="18"/>
      <c r="F356" s="19"/>
      <c r="G356" s="19"/>
      <c r="H356" s="19"/>
      <c r="I356" s="19"/>
      <c r="J356" s="19"/>
      <c r="K356" s="19"/>
      <c r="L356" s="19"/>
      <c r="M356" s="19"/>
    </row>
    <row r="357" spans="1:13" x14ac:dyDescent="0.25">
      <c r="A357" s="18"/>
      <c r="B357" s="18"/>
      <c r="C357" s="18"/>
      <c r="D357" s="18"/>
      <c r="E357" s="18"/>
      <c r="F357" s="19"/>
      <c r="G357" s="19"/>
      <c r="H357" s="19"/>
      <c r="I357" s="19"/>
      <c r="J357" s="19"/>
      <c r="K357" s="19"/>
      <c r="L357" s="19"/>
      <c r="M357" s="19"/>
    </row>
    <row r="358" spans="1:13" x14ac:dyDescent="0.25">
      <c r="A358" s="18"/>
      <c r="B358" s="18"/>
      <c r="C358" s="18"/>
      <c r="D358" s="18"/>
      <c r="E358" s="18"/>
      <c r="F358" s="19"/>
      <c r="G358" s="19"/>
      <c r="H358" s="19"/>
      <c r="I358" s="19"/>
      <c r="J358" s="19"/>
      <c r="K358" s="19"/>
      <c r="L358" s="19"/>
      <c r="M358" s="19"/>
    </row>
    <row r="359" spans="1:13" x14ac:dyDescent="0.25">
      <c r="A359" s="18"/>
      <c r="B359" s="18"/>
      <c r="C359" s="18"/>
      <c r="D359" s="18"/>
      <c r="E359" s="18"/>
      <c r="F359" s="19"/>
      <c r="G359" s="19"/>
      <c r="H359" s="19"/>
      <c r="I359" s="19"/>
      <c r="J359" s="19"/>
      <c r="K359" s="19"/>
      <c r="L359" s="19"/>
      <c r="M359" s="19"/>
    </row>
    <row r="360" spans="1:13" x14ac:dyDescent="0.25">
      <c r="A360" s="18"/>
      <c r="B360" s="18"/>
      <c r="C360" s="18"/>
      <c r="D360" s="18"/>
      <c r="E360" s="18"/>
      <c r="F360" s="19"/>
      <c r="G360" s="19"/>
      <c r="H360" s="19"/>
      <c r="I360" s="19"/>
      <c r="J360" s="19"/>
      <c r="K360" s="19"/>
      <c r="L360" s="19"/>
      <c r="M360" s="19"/>
    </row>
    <row r="361" spans="1:13" x14ac:dyDescent="0.25">
      <c r="A361" s="18"/>
      <c r="B361" s="18"/>
      <c r="C361" s="18"/>
      <c r="D361" s="18"/>
      <c r="E361" s="18"/>
      <c r="F361" s="19"/>
      <c r="G361" s="19"/>
      <c r="H361" s="19"/>
      <c r="I361" s="19"/>
      <c r="J361" s="19"/>
      <c r="K361" s="19"/>
      <c r="L361" s="19"/>
      <c r="M361" s="19"/>
    </row>
    <row r="362" spans="1:13" x14ac:dyDescent="0.25">
      <c r="A362" s="18"/>
      <c r="B362" s="18"/>
      <c r="C362" s="18"/>
      <c r="D362" s="18"/>
      <c r="E362" s="18"/>
      <c r="F362" s="19"/>
      <c r="G362" s="19"/>
      <c r="H362" s="19"/>
      <c r="I362" s="19"/>
      <c r="J362" s="19"/>
      <c r="K362" s="19"/>
      <c r="L362" s="19"/>
      <c r="M362" s="19"/>
    </row>
    <row r="363" spans="1:13" x14ac:dyDescent="0.25">
      <c r="A363" s="18"/>
      <c r="B363" s="18"/>
      <c r="C363" s="18"/>
      <c r="D363" s="18"/>
      <c r="E363" s="18"/>
      <c r="F363" s="19"/>
      <c r="G363" s="19"/>
      <c r="H363" s="19"/>
      <c r="I363" s="19"/>
      <c r="J363" s="19"/>
      <c r="K363" s="19"/>
      <c r="L363" s="19"/>
      <c r="M363" s="19"/>
    </row>
    <row r="364" spans="1:13" x14ac:dyDescent="0.25">
      <c r="A364" s="18"/>
      <c r="B364" s="18"/>
      <c r="C364" s="18"/>
      <c r="D364" s="18"/>
      <c r="E364" s="18"/>
      <c r="F364" s="19"/>
      <c r="G364" s="19"/>
      <c r="H364" s="19"/>
      <c r="I364" s="19"/>
      <c r="J364" s="19"/>
      <c r="K364" s="19"/>
      <c r="L364" s="19"/>
      <c r="M364" s="19"/>
    </row>
    <row r="365" spans="1:13" x14ac:dyDescent="0.25">
      <c r="A365" s="18"/>
      <c r="B365" s="18"/>
      <c r="C365" s="18"/>
      <c r="D365" s="18"/>
      <c r="E365" s="18"/>
      <c r="F365" s="19"/>
      <c r="G365" s="19"/>
      <c r="H365" s="19"/>
      <c r="I365" s="19"/>
      <c r="J365" s="19"/>
      <c r="K365" s="19"/>
      <c r="L365" s="19"/>
      <c r="M365" s="19"/>
    </row>
    <row r="366" spans="1:13" x14ac:dyDescent="0.25">
      <c r="A366" s="18"/>
      <c r="B366" s="18"/>
      <c r="C366" s="18"/>
      <c r="D366" s="18"/>
      <c r="E366" s="18"/>
      <c r="F366" s="19"/>
      <c r="G366" s="19"/>
      <c r="H366" s="19"/>
      <c r="I366" s="19"/>
      <c r="J366" s="19"/>
      <c r="K366" s="19"/>
      <c r="L366" s="19"/>
      <c r="M366" s="19"/>
    </row>
    <row r="367" spans="1:13" x14ac:dyDescent="0.25">
      <c r="A367" s="18"/>
      <c r="B367" s="18"/>
      <c r="C367" s="18"/>
      <c r="D367" s="18"/>
      <c r="E367" s="18"/>
      <c r="F367" s="19"/>
      <c r="G367" s="19"/>
      <c r="H367" s="19"/>
      <c r="I367" s="19"/>
      <c r="J367" s="19"/>
      <c r="K367" s="19"/>
      <c r="L367" s="19"/>
      <c r="M367" s="19"/>
    </row>
    <row r="368" spans="1:13" x14ac:dyDescent="0.25">
      <c r="A368" s="18"/>
      <c r="B368" s="18"/>
      <c r="C368" s="18"/>
      <c r="D368" s="18"/>
      <c r="E368" s="18"/>
      <c r="F368" s="19"/>
      <c r="G368" s="19"/>
      <c r="H368" s="19"/>
      <c r="I368" s="19"/>
      <c r="J368" s="19"/>
      <c r="K368" s="19"/>
      <c r="L368" s="19"/>
      <c r="M368" s="19"/>
    </row>
    <row r="369" spans="1:13" x14ac:dyDescent="0.25">
      <c r="A369" s="18"/>
      <c r="B369" s="18"/>
      <c r="C369" s="18"/>
      <c r="D369" s="18"/>
      <c r="E369" s="18"/>
      <c r="F369" s="19"/>
      <c r="G369" s="19"/>
      <c r="H369" s="19"/>
      <c r="I369" s="19"/>
      <c r="J369" s="19"/>
      <c r="K369" s="19"/>
      <c r="L369" s="19"/>
      <c r="M369" s="19"/>
    </row>
    <row r="370" spans="1:13" x14ac:dyDescent="0.25">
      <c r="A370" s="18"/>
      <c r="B370" s="18"/>
      <c r="C370" s="18"/>
      <c r="D370" s="18"/>
      <c r="E370" s="18"/>
      <c r="F370" s="19"/>
      <c r="G370" s="19"/>
      <c r="H370" s="19"/>
      <c r="I370" s="19"/>
      <c r="J370" s="19"/>
      <c r="K370" s="19"/>
      <c r="L370" s="19"/>
      <c r="M370" s="19"/>
    </row>
    <row r="371" spans="1:13" x14ac:dyDescent="0.25">
      <c r="A371" s="18"/>
      <c r="B371" s="18"/>
      <c r="C371" s="18"/>
      <c r="D371" s="18"/>
      <c r="E371" s="18"/>
      <c r="F371" s="19"/>
      <c r="G371" s="19"/>
      <c r="H371" s="19"/>
      <c r="I371" s="19"/>
      <c r="J371" s="19"/>
      <c r="K371" s="19"/>
      <c r="L371" s="19"/>
      <c r="M371" s="19"/>
    </row>
    <row r="372" spans="1:13" x14ac:dyDescent="0.25">
      <c r="A372" s="18"/>
      <c r="B372" s="18"/>
      <c r="C372" s="18"/>
      <c r="D372" s="18"/>
      <c r="E372" s="18"/>
      <c r="F372" s="19"/>
      <c r="G372" s="19"/>
      <c r="H372" s="19"/>
      <c r="I372" s="19"/>
      <c r="J372" s="19"/>
      <c r="K372" s="19"/>
      <c r="L372" s="19"/>
      <c r="M372" s="19"/>
    </row>
    <row r="373" spans="1:13" x14ac:dyDescent="0.25">
      <c r="A373" s="18"/>
      <c r="B373" s="18"/>
      <c r="C373" s="18"/>
      <c r="D373" s="18"/>
      <c r="E373" s="18"/>
      <c r="F373" s="19"/>
      <c r="G373" s="19"/>
      <c r="H373" s="19"/>
      <c r="I373" s="19"/>
      <c r="J373" s="19"/>
      <c r="K373" s="19"/>
      <c r="L373" s="19"/>
      <c r="M373" s="19"/>
    </row>
    <row r="374" spans="1:13" x14ac:dyDescent="0.25">
      <c r="A374" s="18"/>
      <c r="B374" s="18"/>
      <c r="C374" s="18"/>
      <c r="D374" s="18"/>
      <c r="E374" s="18"/>
      <c r="F374" s="19"/>
      <c r="G374" s="19"/>
      <c r="H374" s="19"/>
      <c r="I374" s="19"/>
      <c r="J374" s="19"/>
      <c r="K374" s="19"/>
      <c r="L374" s="19"/>
      <c r="M374" s="19"/>
    </row>
    <row r="375" spans="1:13" x14ac:dyDescent="0.25">
      <c r="A375" s="18"/>
      <c r="B375" s="18"/>
      <c r="C375" s="18"/>
      <c r="D375" s="18"/>
      <c r="E375" s="18"/>
      <c r="F375" s="19"/>
      <c r="G375" s="19"/>
      <c r="H375" s="19"/>
      <c r="I375" s="19"/>
      <c r="J375" s="19"/>
      <c r="K375" s="19"/>
      <c r="L375" s="19"/>
      <c r="M375" s="19"/>
    </row>
    <row r="376" spans="1:13" x14ac:dyDescent="0.25">
      <c r="A376" s="18"/>
      <c r="B376" s="18"/>
      <c r="C376" s="18"/>
      <c r="D376" s="18"/>
      <c r="E376" s="18"/>
      <c r="F376" s="19"/>
      <c r="G376" s="19"/>
      <c r="H376" s="19"/>
      <c r="I376" s="19"/>
      <c r="J376" s="19"/>
      <c r="K376" s="19"/>
      <c r="L376" s="19"/>
      <c r="M376" s="19"/>
    </row>
    <row r="377" spans="1:13" x14ac:dyDescent="0.25">
      <c r="A377" s="18"/>
      <c r="B377" s="18"/>
      <c r="C377" s="18"/>
      <c r="D377" s="18"/>
      <c r="E377" s="18"/>
      <c r="F377" s="19"/>
      <c r="G377" s="19"/>
      <c r="H377" s="19"/>
      <c r="I377" s="19"/>
      <c r="J377" s="19"/>
      <c r="K377" s="19"/>
      <c r="L377" s="19"/>
      <c r="M377" s="19"/>
    </row>
    <row r="378" spans="1:13" x14ac:dyDescent="0.25">
      <c r="A378" s="18"/>
      <c r="B378" s="18"/>
      <c r="C378" s="18"/>
      <c r="D378" s="18"/>
      <c r="E378" s="18"/>
      <c r="F378" s="19"/>
      <c r="G378" s="19"/>
      <c r="H378" s="19"/>
      <c r="I378" s="19"/>
      <c r="J378" s="19"/>
      <c r="K378" s="19"/>
      <c r="L378" s="19"/>
      <c r="M378" s="19"/>
    </row>
    <row r="379" spans="1:13" x14ac:dyDescent="0.25">
      <c r="A379" s="18"/>
      <c r="B379" s="18"/>
      <c r="C379" s="18"/>
      <c r="D379" s="18"/>
      <c r="E379" s="18"/>
      <c r="F379" s="19"/>
      <c r="G379" s="19"/>
      <c r="H379" s="19"/>
      <c r="I379" s="19"/>
      <c r="J379" s="19"/>
      <c r="K379" s="19"/>
      <c r="L379" s="19"/>
      <c r="M379" s="19"/>
    </row>
    <row r="380" spans="1:13" x14ac:dyDescent="0.25">
      <c r="A380" s="18"/>
      <c r="B380" s="18"/>
      <c r="C380" s="18"/>
      <c r="D380" s="18"/>
      <c r="E380" s="18"/>
      <c r="F380" s="19"/>
      <c r="G380" s="19"/>
      <c r="H380" s="19"/>
      <c r="I380" s="19"/>
      <c r="J380" s="19"/>
      <c r="K380" s="19"/>
      <c r="L380" s="19"/>
      <c r="M380" s="19"/>
    </row>
    <row r="381" spans="1:13" x14ac:dyDescent="0.25">
      <c r="A381" s="18"/>
      <c r="B381" s="18"/>
      <c r="C381" s="18"/>
      <c r="D381" s="18"/>
      <c r="E381" s="18"/>
      <c r="F381" s="19"/>
      <c r="G381" s="19"/>
      <c r="H381" s="19"/>
      <c r="I381" s="19"/>
      <c r="J381" s="19"/>
      <c r="K381" s="19"/>
      <c r="L381" s="19"/>
      <c r="M381" s="19"/>
    </row>
    <row r="382" spans="1:13" x14ac:dyDescent="0.25">
      <c r="A382" s="18"/>
      <c r="B382" s="18"/>
      <c r="C382" s="18"/>
      <c r="D382" s="18"/>
      <c r="E382" s="18"/>
      <c r="F382" s="19"/>
      <c r="G382" s="19"/>
      <c r="H382" s="19"/>
      <c r="I382" s="19"/>
      <c r="J382" s="19"/>
      <c r="K382" s="19"/>
      <c r="L382" s="19"/>
      <c r="M382" s="19"/>
    </row>
    <row r="383" spans="1:13" x14ac:dyDescent="0.25">
      <c r="A383" s="18"/>
      <c r="B383" s="18"/>
      <c r="C383" s="18"/>
      <c r="D383" s="18"/>
      <c r="E383" s="18"/>
      <c r="F383" s="19"/>
      <c r="G383" s="19"/>
      <c r="H383" s="19"/>
      <c r="I383" s="19"/>
      <c r="J383" s="19"/>
      <c r="K383" s="19"/>
      <c r="L383" s="19"/>
      <c r="M383" s="19"/>
    </row>
    <row r="384" spans="1:13" x14ac:dyDescent="0.25">
      <c r="A384" s="18"/>
      <c r="B384" s="18"/>
      <c r="C384" s="18"/>
      <c r="D384" s="18"/>
      <c r="E384" s="18"/>
      <c r="F384" s="19"/>
      <c r="G384" s="19"/>
      <c r="H384" s="19"/>
      <c r="I384" s="19"/>
      <c r="J384" s="19"/>
      <c r="K384" s="19"/>
      <c r="L384" s="19"/>
      <c r="M384" s="19"/>
    </row>
    <row r="385" spans="1:13" x14ac:dyDescent="0.25">
      <c r="A385" s="18"/>
      <c r="B385" s="18"/>
      <c r="C385" s="18"/>
      <c r="D385" s="18"/>
      <c r="E385" s="18"/>
      <c r="F385" s="19"/>
      <c r="G385" s="19"/>
      <c r="H385" s="19"/>
      <c r="I385" s="19"/>
      <c r="J385" s="19"/>
      <c r="K385" s="19"/>
      <c r="L385" s="19"/>
      <c r="M385" s="19"/>
    </row>
    <row r="386" spans="1:13" x14ac:dyDescent="0.25">
      <c r="A386" s="18"/>
      <c r="B386" s="18"/>
      <c r="C386" s="18"/>
      <c r="D386" s="18"/>
      <c r="E386" s="18"/>
      <c r="F386" s="19"/>
      <c r="G386" s="19"/>
      <c r="H386" s="19"/>
      <c r="I386" s="19"/>
      <c r="J386" s="19"/>
      <c r="K386" s="19"/>
      <c r="L386" s="19"/>
      <c r="M386" s="19"/>
    </row>
    <row r="387" spans="1:13" x14ac:dyDescent="0.25">
      <c r="A387" s="18"/>
      <c r="B387" s="18"/>
      <c r="C387" s="18"/>
      <c r="D387" s="18"/>
      <c r="E387" s="18"/>
      <c r="F387" s="19"/>
      <c r="G387" s="19"/>
      <c r="H387" s="19"/>
      <c r="I387" s="19"/>
      <c r="J387" s="19"/>
      <c r="K387" s="19"/>
      <c r="L387" s="19"/>
      <c r="M387" s="19"/>
    </row>
    <row r="388" spans="1:13" x14ac:dyDescent="0.25">
      <c r="A388" s="18"/>
      <c r="B388" s="18"/>
      <c r="C388" s="18"/>
      <c r="D388" s="18"/>
      <c r="E388" s="18"/>
      <c r="F388" s="19"/>
      <c r="G388" s="19"/>
      <c r="H388" s="19"/>
      <c r="I388" s="19"/>
      <c r="J388" s="19"/>
      <c r="K388" s="19"/>
      <c r="L388" s="19"/>
      <c r="M388" s="19"/>
    </row>
  </sheetData>
  <mergeCells count="390">
    <mergeCell ref="A58:D60"/>
    <mergeCell ref="J54:J55"/>
    <mergeCell ref="A54:A55"/>
    <mergeCell ref="B54:B55"/>
    <mergeCell ref="C54:C55"/>
    <mergeCell ref="D54:D55"/>
    <mergeCell ref="C39:C42"/>
    <mergeCell ref="D39:D42"/>
    <mergeCell ref="A25:A27"/>
    <mergeCell ref="B25:B27"/>
    <mergeCell ref="C25:C27"/>
    <mergeCell ref="D25:D27"/>
    <mergeCell ref="A267:A269"/>
    <mergeCell ref="A46:A48"/>
    <mergeCell ref="B46:B48"/>
    <mergeCell ref="C46:C48"/>
    <mergeCell ref="D46:D48"/>
    <mergeCell ref="C28:C30"/>
    <mergeCell ref="D28:D30"/>
    <mergeCell ref="A61:M61"/>
    <mergeCell ref="A62:A64"/>
    <mergeCell ref="B62:B64"/>
    <mergeCell ref="C62:C64"/>
    <mergeCell ref="D62:D64"/>
    <mergeCell ref="A67:D69"/>
    <mergeCell ref="E54:E55"/>
    <mergeCell ref="F54:F55"/>
    <mergeCell ref="G54:G55"/>
    <mergeCell ref="H54:H55"/>
    <mergeCell ref="I54:I55"/>
    <mergeCell ref="A9:M9"/>
    <mergeCell ref="A10:M10"/>
    <mergeCell ref="A11:M11"/>
    <mergeCell ref="K54:K55"/>
    <mergeCell ref="L54:L55"/>
    <mergeCell ref="M54:M55"/>
    <mergeCell ref="A28:A30"/>
    <mergeCell ref="B28:B30"/>
    <mergeCell ref="A3:M3"/>
    <mergeCell ref="A4:A7"/>
    <mergeCell ref="B4:B7"/>
    <mergeCell ref="C4:C7"/>
    <mergeCell ref="D4:D7"/>
    <mergeCell ref="E4:E7"/>
    <mergeCell ref="F4:M4"/>
    <mergeCell ref="F5:M5"/>
    <mergeCell ref="F6:F7"/>
    <mergeCell ref="G6:M6"/>
    <mergeCell ref="A20:A22"/>
    <mergeCell ref="B20:B22"/>
    <mergeCell ref="C20:C22"/>
    <mergeCell ref="D20:D22"/>
    <mergeCell ref="A39:A42"/>
    <mergeCell ref="B39:B42"/>
    <mergeCell ref="A70:M70"/>
    <mergeCell ref="A78:A79"/>
    <mergeCell ref="B78:B79"/>
    <mergeCell ref="C78:C79"/>
    <mergeCell ref="D78:D79"/>
    <mergeCell ref="E78:E79"/>
    <mergeCell ref="F78:F79"/>
    <mergeCell ref="G78:G79"/>
    <mergeCell ref="H78:H79"/>
    <mergeCell ref="M78:M79"/>
    <mergeCell ref="I78:I79"/>
    <mergeCell ref="J78:J79"/>
    <mergeCell ref="K78:K79"/>
    <mergeCell ref="L78:L79"/>
    <mergeCell ref="C93:C95"/>
    <mergeCell ref="A81:D81"/>
    <mergeCell ref="A82:M82"/>
    <mergeCell ref="A83:A86"/>
    <mergeCell ref="B83:B86"/>
    <mergeCell ref="C83:C86"/>
    <mergeCell ref="D83:D86"/>
    <mergeCell ref="E83:E84"/>
    <mergeCell ref="F83:F84"/>
    <mergeCell ref="G83:G84"/>
    <mergeCell ref="H83:H84"/>
    <mergeCell ref="J83:J84"/>
    <mergeCell ref="K83:K84"/>
    <mergeCell ref="L83:L84"/>
    <mergeCell ref="M83:M84"/>
    <mergeCell ref="I83:I84"/>
    <mergeCell ref="A102:A104"/>
    <mergeCell ref="B102:B104"/>
    <mergeCell ref="C102:C104"/>
    <mergeCell ref="D102:D104"/>
    <mergeCell ref="A106:A108"/>
    <mergeCell ref="B106:B108"/>
    <mergeCell ref="C106:C108"/>
    <mergeCell ref="D106:D108"/>
    <mergeCell ref="D93:D95"/>
    <mergeCell ref="B96:B98"/>
    <mergeCell ref="C96:C98"/>
    <mergeCell ref="D96:D98"/>
    <mergeCell ref="A99:A101"/>
    <mergeCell ref="B99:B101"/>
    <mergeCell ref="C99:C101"/>
    <mergeCell ref="D99:D101"/>
    <mergeCell ref="A87:A98"/>
    <mergeCell ref="B87:B89"/>
    <mergeCell ref="C87:C89"/>
    <mergeCell ref="D87:D89"/>
    <mergeCell ref="B90:B92"/>
    <mergeCell ref="C90:C92"/>
    <mergeCell ref="D90:D92"/>
    <mergeCell ref="B93:B95"/>
    <mergeCell ref="A119:A122"/>
    <mergeCell ref="B119:B122"/>
    <mergeCell ref="C119:C122"/>
    <mergeCell ref="D119:D122"/>
    <mergeCell ref="A128:D130"/>
    <mergeCell ref="A131:M131"/>
    <mergeCell ref="A109:A111"/>
    <mergeCell ref="B109:B111"/>
    <mergeCell ref="C109:C111"/>
    <mergeCell ref="D109:D111"/>
    <mergeCell ref="A113:A116"/>
    <mergeCell ref="B113:B116"/>
    <mergeCell ref="C113:C116"/>
    <mergeCell ref="D113:D116"/>
    <mergeCell ref="A137:A139"/>
    <mergeCell ref="B137:B139"/>
    <mergeCell ref="C137:C139"/>
    <mergeCell ref="D137:D139"/>
    <mergeCell ref="A140:A141"/>
    <mergeCell ref="B140:B141"/>
    <mergeCell ref="C140:C141"/>
    <mergeCell ref="D140:D141"/>
    <mergeCell ref="A133:A134"/>
    <mergeCell ref="B133:B134"/>
    <mergeCell ref="C133:C134"/>
    <mergeCell ref="D133:D134"/>
    <mergeCell ref="A135:A136"/>
    <mergeCell ref="B135:B136"/>
    <mergeCell ref="C135:C136"/>
    <mergeCell ref="D135:D136"/>
    <mergeCell ref="A155:A156"/>
    <mergeCell ref="B155:B156"/>
    <mergeCell ref="C155:C156"/>
    <mergeCell ref="D155:D156"/>
    <mergeCell ref="E155:E156"/>
    <mergeCell ref="F155:F156"/>
    <mergeCell ref="G155:G156"/>
    <mergeCell ref="A148:A150"/>
    <mergeCell ref="B148:B150"/>
    <mergeCell ref="C149:C150"/>
    <mergeCell ref="D149:D150"/>
    <mergeCell ref="B142:B143"/>
    <mergeCell ref="C142:C143"/>
    <mergeCell ref="D142:D143"/>
    <mergeCell ref="A144:A145"/>
    <mergeCell ref="B144:B145"/>
    <mergeCell ref="C144:C145"/>
    <mergeCell ref="D144:D145"/>
    <mergeCell ref="C151:C154"/>
    <mergeCell ref="D151:D154"/>
    <mergeCell ref="A188:D190"/>
    <mergeCell ref="A191:M191"/>
    <mergeCell ref="A173:A175"/>
    <mergeCell ref="B173:B175"/>
    <mergeCell ref="C173:C175"/>
    <mergeCell ref="D173:D175"/>
    <mergeCell ref="A176:A178"/>
    <mergeCell ref="B176:B178"/>
    <mergeCell ref="C176:C178"/>
    <mergeCell ref="D176:D178"/>
    <mergeCell ref="A182:A184"/>
    <mergeCell ref="B182:B184"/>
    <mergeCell ref="C182:C184"/>
    <mergeCell ref="D182:D184"/>
    <mergeCell ref="A185:A187"/>
    <mergeCell ref="B185:B187"/>
    <mergeCell ref="C185:C187"/>
    <mergeCell ref="D185:D187"/>
    <mergeCell ref="A179:A181"/>
    <mergeCell ref="B179:B181"/>
    <mergeCell ref="C179:C181"/>
    <mergeCell ref="D179:D181"/>
    <mergeCell ref="A192:M192"/>
    <mergeCell ref="A193:A195"/>
    <mergeCell ref="B193:B195"/>
    <mergeCell ref="C193:C195"/>
    <mergeCell ref="D193:D195"/>
    <mergeCell ref="E193:E195"/>
    <mergeCell ref="F193:F195"/>
    <mergeCell ref="G193:G195"/>
    <mergeCell ref="H193:H195"/>
    <mergeCell ref="G196:G198"/>
    <mergeCell ref="H196:H198"/>
    <mergeCell ref="A199:A201"/>
    <mergeCell ref="B199:B201"/>
    <mergeCell ref="C199:C201"/>
    <mergeCell ref="D199:D201"/>
    <mergeCell ref="E199:E201"/>
    <mergeCell ref="F199:F201"/>
    <mergeCell ref="G199:G201"/>
    <mergeCell ref="H199:H201"/>
    <mergeCell ref="A196:A198"/>
    <mergeCell ref="B196:B198"/>
    <mergeCell ref="C196:C198"/>
    <mergeCell ref="D196:D198"/>
    <mergeCell ref="E196:E198"/>
    <mergeCell ref="F196:F198"/>
    <mergeCell ref="A202:D202"/>
    <mergeCell ref="A203:M203"/>
    <mergeCell ref="A205:D205"/>
    <mergeCell ref="A206:M206"/>
    <mergeCell ref="F211:F212"/>
    <mergeCell ref="G211:G212"/>
    <mergeCell ref="H211:H212"/>
    <mergeCell ref="M211:M212"/>
    <mergeCell ref="I211:I212"/>
    <mergeCell ref="J211:J212"/>
    <mergeCell ref="K211:K212"/>
    <mergeCell ref="L211:L212"/>
    <mergeCell ref="B209:B210"/>
    <mergeCell ref="C209:C210"/>
    <mergeCell ref="D209:D210"/>
    <mergeCell ref="A207:A208"/>
    <mergeCell ref="B207:B208"/>
    <mergeCell ref="C207:C208"/>
    <mergeCell ref="D207:D208"/>
    <mergeCell ref="A211:D213"/>
    <mergeCell ref="M223:M225"/>
    <mergeCell ref="A214:D216"/>
    <mergeCell ref="A217:M217"/>
    <mergeCell ref="A218:M218"/>
    <mergeCell ref="E220:E222"/>
    <mergeCell ref="F220:F222"/>
    <mergeCell ref="G220:G222"/>
    <mergeCell ref="I223:I225"/>
    <mergeCell ref="J223:J225"/>
    <mergeCell ref="K223:K225"/>
    <mergeCell ref="L223:L225"/>
    <mergeCell ref="A219:A225"/>
    <mergeCell ref="B219:B225"/>
    <mergeCell ref="C219:C225"/>
    <mergeCell ref="D219:D225"/>
    <mergeCell ref="A226:A228"/>
    <mergeCell ref="B226:B228"/>
    <mergeCell ref="C226:C228"/>
    <mergeCell ref="D226:D228"/>
    <mergeCell ref="E226:E228"/>
    <mergeCell ref="F226:F228"/>
    <mergeCell ref="H220:H222"/>
    <mergeCell ref="E223:E225"/>
    <mergeCell ref="F223:F225"/>
    <mergeCell ref="G223:G225"/>
    <mergeCell ref="H223:H225"/>
    <mergeCell ref="M232:M233"/>
    <mergeCell ref="J232:J233"/>
    <mergeCell ref="K232:K233"/>
    <mergeCell ref="L232:L233"/>
    <mergeCell ref="G226:G228"/>
    <mergeCell ref="H226:H228"/>
    <mergeCell ref="E230:E231"/>
    <mergeCell ref="F230:F231"/>
    <mergeCell ref="G230:G231"/>
    <mergeCell ref="H230:H231"/>
    <mergeCell ref="A234:A236"/>
    <mergeCell ref="B234:B236"/>
    <mergeCell ref="C234:C236"/>
    <mergeCell ref="D234:D236"/>
    <mergeCell ref="E234:E236"/>
    <mergeCell ref="F234:F236"/>
    <mergeCell ref="G234:G236"/>
    <mergeCell ref="H234:H236"/>
    <mergeCell ref="I232:I233"/>
    <mergeCell ref="E232:E233"/>
    <mergeCell ref="F232:F233"/>
    <mergeCell ref="G232:G233"/>
    <mergeCell ref="H232:H233"/>
    <mergeCell ref="A229:A233"/>
    <mergeCell ref="B229:B233"/>
    <mergeCell ref="C229:C233"/>
    <mergeCell ref="D229:D233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A240:A242"/>
    <mergeCell ref="B240:B242"/>
    <mergeCell ref="C240:C242"/>
    <mergeCell ref="D240:D242"/>
    <mergeCell ref="E240:E242"/>
    <mergeCell ref="F240:F242"/>
    <mergeCell ref="G240:G242"/>
    <mergeCell ref="H240:H242"/>
    <mergeCell ref="K292:K295"/>
    <mergeCell ref="G243:G245"/>
    <mergeCell ref="H243:H245"/>
    <mergeCell ref="A246:A248"/>
    <mergeCell ref="B246:B248"/>
    <mergeCell ref="C246:C248"/>
    <mergeCell ref="D246:D248"/>
    <mergeCell ref="E246:E248"/>
    <mergeCell ref="F246:F248"/>
    <mergeCell ref="G246:G248"/>
    <mergeCell ref="H246:H248"/>
    <mergeCell ref="A243:A245"/>
    <mergeCell ref="B243:B245"/>
    <mergeCell ref="C243:C245"/>
    <mergeCell ref="D243:D245"/>
    <mergeCell ref="E243:E245"/>
    <mergeCell ref="F243:F245"/>
    <mergeCell ref="E292:E295"/>
    <mergeCell ref="F292:F295"/>
    <mergeCell ref="G292:G295"/>
    <mergeCell ref="H292:H295"/>
    <mergeCell ref="D267:D269"/>
    <mergeCell ref="C267:C269"/>
    <mergeCell ref="B267:B269"/>
    <mergeCell ref="M292:M295"/>
    <mergeCell ref="A296:D298"/>
    <mergeCell ref="A209:A210"/>
    <mergeCell ref="L292:L295"/>
    <mergeCell ref="G249:G251"/>
    <mergeCell ref="H249:H251"/>
    <mergeCell ref="A252:D254"/>
    <mergeCell ref="A255:D257"/>
    <mergeCell ref="A258:M258"/>
    <mergeCell ref="A259:M259"/>
    <mergeCell ref="A249:A251"/>
    <mergeCell ref="B249:B251"/>
    <mergeCell ref="C249:C251"/>
    <mergeCell ref="D249:D251"/>
    <mergeCell ref="E249:E251"/>
    <mergeCell ref="F249:F251"/>
    <mergeCell ref="A273:A275"/>
    <mergeCell ref="B273:B275"/>
    <mergeCell ref="C273:C275"/>
    <mergeCell ref="D273:D275"/>
    <mergeCell ref="A287:D289"/>
    <mergeCell ref="A290:D295"/>
    <mergeCell ref="I292:I295"/>
    <mergeCell ref="J292:J295"/>
    <mergeCell ref="F308:F310"/>
    <mergeCell ref="G308:G310"/>
    <mergeCell ref="H308:H310"/>
    <mergeCell ref="M308:M310"/>
    <mergeCell ref="A299:D299"/>
    <mergeCell ref="A300:D302"/>
    <mergeCell ref="A303:D303"/>
    <mergeCell ref="E308:E310"/>
    <mergeCell ref="I308:I310"/>
    <mergeCell ref="J308:J310"/>
    <mergeCell ref="K308:K310"/>
    <mergeCell ref="L308:L310"/>
    <mergeCell ref="A306:D310"/>
    <mergeCell ref="A304:D305"/>
    <mergeCell ref="A170:A172"/>
    <mergeCell ref="B170:B172"/>
    <mergeCell ref="C170:C172"/>
    <mergeCell ref="D170:D172"/>
    <mergeCell ref="A161:A162"/>
    <mergeCell ref="B161:B162"/>
    <mergeCell ref="C161:C162"/>
    <mergeCell ref="D161:D162"/>
    <mergeCell ref="A166:M166"/>
    <mergeCell ref="A163:D165"/>
    <mergeCell ref="A1:M1"/>
    <mergeCell ref="A167:A169"/>
    <mergeCell ref="B167:B169"/>
    <mergeCell ref="C167:C169"/>
    <mergeCell ref="D167:D169"/>
    <mergeCell ref="A157:A158"/>
    <mergeCell ref="B157:B158"/>
    <mergeCell ref="C157:C158"/>
    <mergeCell ref="D157:D158"/>
    <mergeCell ref="A159:A160"/>
    <mergeCell ref="B159:B160"/>
    <mergeCell ref="C159:C160"/>
    <mergeCell ref="D159:D160"/>
    <mergeCell ref="A146:D146"/>
    <mergeCell ref="A147:M147"/>
    <mergeCell ref="A151:A154"/>
    <mergeCell ref="B151:B154"/>
    <mergeCell ref="H155:H156"/>
    <mergeCell ref="I155:I156"/>
    <mergeCell ref="J155:J156"/>
    <mergeCell ref="K155:K156"/>
    <mergeCell ref="L155:L156"/>
    <mergeCell ref="M155:M156"/>
    <mergeCell ref="A142:A143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rowBreaks count="13" manualBreakCount="13">
    <brk id="22" max="12" man="1"/>
    <brk id="37" max="12" man="1"/>
    <brk id="55" max="12" man="1"/>
    <brk id="77" max="12" man="1"/>
    <brk id="105" max="12" man="1"/>
    <brk id="123" max="12" man="1"/>
    <brk id="146" max="12" man="1"/>
    <brk id="172" max="12" man="1"/>
    <brk id="202" max="12" man="1"/>
    <brk id="233" max="12" man="1"/>
    <brk id="265" max="12" man="1"/>
    <brk id="279" max="12" man="1"/>
    <brk id="29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2015-02-20T06:07:23Z</dcterms:modified>
</cp:coreProperties>
</file>